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8" activeTab="1"/>
  </bookViews>
  <sheets>
    <sheet name="Տեխնիկական բնութագիր" sheetId="6" r:id="rId1"/>
    <sheet name="gnman jamanakcujc" sheetId="7" r:id="rId2"/>
    <sheet name="plan 2020" sheetId="8" r:id="rId3"/>
  </sheets>
  <definedNames>
    <definedName name="_xlnm._FilterDatabase" localSheetId="0" hidden="1">'Տեխնիկական բնութագիր'!$A$4:$E$101</definedName>
    <definedName name="_xlnm.Print_Titles" localSheetId="0">'Տեխնիկական բնութագիր'!#REF!</definedName>
    <definedName name="_xlnm.Print_Area" localSheetId="0">'Տեխնիկական բնութագիր'!$A$4:$E$101</definedName>
  </definedNames>
  <calcPr calcId="125725"/>
</workbook>
</file>

<file path=xl/calcChain.xml><?xml version="1.0" encoding="utf-8"?>
<calcChain xmlns="http://schemas.openxmlformats.org/spreadsheetml/2006/main">
  <c r="B57" i="8"/>
  <c r="B18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6"/>
  <c r="B96"/>
  <c r="C96"/>
  <c r="D96"/>
  <c r="A97"/>
  <c r="B97"/>
  <c r="C97"/>
  <c r="D97"/>
  <c r="A98"/>
  <c r="B98"/>
  <c r="C98"/>
  <c r="D98"/>
  <c r="A1"/>
  <c r="D1"/>
  <c r="C1"/>
  <c r="B1"/>
  <c r="I14" i="7"/>
  <c r="I102"/>
  <c r="I6"/>
  <c r="I7"/>
  <c r="I8"/>
  <c r="I9"/>
  <c r="I10"/>
  <c r="I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5"/>
</calcChain>
</file>

<file path=xl/sharedStrings.xml><?xml version="1.0" encoding="utf-8"?>
<sst xmlns="http://schemas.openxmlformats.org/spreadsheetml/2006/main" count="514" uniqueCount="222">
  <si>
    <t>Ապրանքի անվանումը</t>
  </si>
  <si>
    <t>Տեխնիկական բնութագիր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</si>
  <si>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</si>
  <si>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</si>
  <si>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</si>
  <si>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</si>
  <si>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</si>
  <si>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</si>
  <si>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</si>
  <si>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</si>
  <si>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</si>
  <si>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</si>
  <si>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</si>
  <si>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</si>
  <si>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</si>
  <si>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</si>
  <si>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</si>
  <si>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</si>
  <si>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</si>
  <si>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</si>
  <si>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</si>
  <si>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</si>
  <si>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</si>
  <si>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</si>
  <si>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</si>
  <si>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</si>
  <si>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</si>
  <si>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</si>
  <si>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</si>
  <si>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</si>
  <si>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</si>
  <si>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</si>
  <si>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</si>
  <si>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</si>
  <si>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</si>
  <si>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</si>
  <si>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</si>
  <si>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</si>
  <si>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</si>
  <si>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</si>
  <si>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</si>
  <si>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</si>
  <si>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</si>
  <si>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</si>
  <si>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</si>
  <si>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</si>
  <si>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</si>
  <si>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</si>
  <si>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</si>
  <si>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</si>
  <si>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</si>
  <si>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</si>
  <si>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</si>
  <si>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 xml:space="preserve">Քացախաթթու 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</si>
  <si>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</si>
  <si>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</si>
  <si>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</si>
  <si>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</si>
  <si>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</si>
  <si>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</si>
  <si>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</si>
  <si>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</si>
  <si>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</si>
  <si>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</si>
  <si>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</si>
  <si>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</si>
  <si>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</si>
  <si>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</si>
  <si>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</si>
  <si>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</si>
  <si>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</si>
  <si>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</si>
  <si>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</si>
  <si>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</si>
  <si>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</si>
  <si>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</si>
  <si>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</si>
  <si>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</si>
  <si>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</si>
  <si>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15332290/505</t>
  </si>
  <si>
    <t>15613350/503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</si>
  <si>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</si>
  <si>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</si>
  <si>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</si>
  <si>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</si>
  <si>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</si>
  <si>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</si>
  <si>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</si>
  <si>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</si>
  <si>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</si>
  <si>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</si>
  <si>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</si>
  <si>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</si>
  <si>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</si>
  <si>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</si>
  <si>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</si>
  <si>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</si>
  <si>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վնասվածքների, համասեռ պտուղներ առաջին տեսակի՝ ըստ հասունացման աստիճանի, բայց ոչ կանաչ (խակ) և ոչ գեր հասունացված):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</si>
  <si>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</si>
  <si>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</si>
  <si>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</si>
  <si>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կամ սպիտակի տարբեր երանգներով, մաքուր, բրնձին բնորոշ համով և հոտով, առանց կողմնակի համի և հոտի, 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</si>
  <si>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</si>
  <si>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</si>
  <si>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</si>
  <si>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</si>
  <si>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</si>
  <si>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</si>
  <si>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</si>
  <si>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</si>
  <si>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</si>
  <si>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</si>
  <si>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</si>
  <si>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</si>
  <si>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</si>
  <si>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</si>
  <si>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</si>
  <si>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</si>
  <si>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</si>
  <si>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</si>
  <si>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</si>
  <si>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</si>
  <si>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</si>
  <si>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</si>
  <si>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</si>
  <si>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</si>
  <si>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</si>
  <si>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</si>
  <si>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</si>
  <si>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</si>
  <si>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</si>
  <si>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</si>
  <si>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</si>
  <si>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</si>
  <si>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</si>
  <si>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</si>
  <si>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</si>
  <si>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</si>
  <si>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</si>
  <si>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</si>
  <si>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</si>
  <si>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</si>
  <si>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</si>
  <si>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</si>
  <si>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</si>
  <si>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</si>
  <si>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</si>
  <si>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</si>
  <si>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</si>
  <si>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</si>
  <si>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</si>
  <si>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</si>
  <si>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Քացախ խնձորի, արտադրողի տեխնիկական պայմանների համաձայն օրգանական թթուների զանգվածային մասը վերահաշվարկված քացախաթթվի ոչ պակաս 4%։ Մինչև 0,2 լիտրանոց պոլիմերային շշերով:  
Անվտանգությունը, մակնշումը և փաթեթավորումը՝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
 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</si>
  <si>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</si>
  <si>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</si>
  <si>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</si>
  <si>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</si>
  <si>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</si>
  <si>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</si>
  <si>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</si>
  <si>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</si>
  <si>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</si>
  <si>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</si>
  <si>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Պաստերիզացված կովի անարատ կաթ 3,2 %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</si>
  <si>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Կաթ/թղթե տարայով/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</si>
  <si>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</si>
  <si>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բդիկ/</t>
  </si>
  <si>
    <t xml:space="preserve">Հավի բդիկ,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Մատակարարումից հետո կարելի է սառեցնել։ 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 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</si>
  <si>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</si>
  <si>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</si>
  <si>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</si>
  <si>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</si>
  <si>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Կաթնաշոռային, քաղցր, վանիլային,շոկոլապադ՝ ջնարակված, փաթեթավորված /քաշը՝ 40-45գր/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</si>
  <si>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</si>
  <si>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ռեհան</t>
  </si>
  <si>
    <t>պաքսիմատ</t>
  </si>
  <si>
    <t>հալվա</t>
  </si>
  <si>
    <t>մարմելադ</t>
  </si>
  <si>
    <t>սերկեֆիլ</t>
  </si>
  <si>
    <t>արքայանաիրնջ 4-րդ և 1-ին եռ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</si>
  <si>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</si>
  <si>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</si>
  <si>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</si>
  <si>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</si>
  <si>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</si>
  <si>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</si>
  <si>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</si>
  <si>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</si>
  <si>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</si>
  <si>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</si>
  <si>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շոկոլադապատ զեֆիռ</t>
  </si>
  <si>
    <t>բրոկոլի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</si>
  <si>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</si>
  <si>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</si>
  <si>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Չորաբլիթ</t>
  </si>
  <si>
    <t>Արիշտա</t>
  </si>
  <si>
    <t xml:space="preserve">Արիշտա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</si>
  <si>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</si>
  <si>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</si>
  <si>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</si>
  <si>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շոկոլադե կրեմ</t>
  </si>
  <si>
    <t>Պնդուկի կրեմ կակաոյի հավելմամբ ,Նուտելլա, կամ համարժեքը.զուտ քաշը 350գր;Ապակյա տարայովՍննդային արժեքը 100 գր մթերքում սպիտակուցներ՝ 6,3գ,ածխաջրեր 57,5 գ,ճարպեր՝ 30,9գ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</si>
  <si>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</si>
  <si>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 xml:space="preserve">Թամր,առողջ տերևներով /կապը՝ 200-220գրամ/Անվտանգությունը՝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</si>
  <si>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</si>
  <si>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Կոնֆետներ , շոկոլադապատ զեֆիռ: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</si>
  <si>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</si>
  <si>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</si>
  <si>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</si>
  <si>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</si>
  <si>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r>
      <t>Թարմ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քաղցր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համով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բարձր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տեսակի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ալյուրից</t>
    </r>
    <r>
      <rPr>
        <sz val="10"/>
        <color theme="1"/>
        <rFont val="Times Armenian"/>
        <family val="1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Times Armenian"/>
        <family val="1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Times Armenian"/>
        <family val="1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Times Armenian"/>
        <family val="1"/>
      </rPr>
      <t xml:space="preserve">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Times Armenian"/>
        <family val="1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Times Armenian"/>
        <family val="1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Tahoma"/>
        <family val="2"/>
        <charset val="204"/>
      </rPr>
      <t>։Մատակարարման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</si>
  <si>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</si>
  <si>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 xml:space="preserve">Կակաոյի փոշի,առնվազն 100 գր քաշով:Գործարանային արտադրության, չափածրարված: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</si>
  <si>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կարմիր պղպեղ աղացած</t>
  </si>
  <si>
    <t xml:space="preserve">Բայխա թեյ սև չափածրարված , խոշոր տերևներով, հատիկավորված ։ 50 գր տուփերով,Միանգամյա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</si>
  <si>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</si>
  <si>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>Արշտա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</si>
  <si>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</si>
  <si>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</si>
  <si>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r>
      <t>Պատրաստի օգտագործման բնական հյութ:</t>
    </r>
    <r>
      <rPr>
        <sz val="10"/>
        <color rgb="FFFF0000"/>
        <rFont val="GHEA Grapalat"/>
        <charset val="204"/>
      </rPr>
      <t>Ապակե տարաներով</t>
    </r>
    <r>
      <rPr>
        <sz val="10"/>
        <rFont val="GHEA Grapalat"/>
        <family val="3"/>
      </rPr>
      <t xml:space="preserve">:Հյութը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</si>
  <si>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t>Թռչնամիս /Հավի ազդր/</t>
  </si>
  <si>
    <t xml:space="preserve">Հավի ազդր,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</si>
</sst>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0"/>
      <color theme="1"/>
      <name val="Times Armenian"/>
      <family val="1"/>
    </font>
    <font>
      <sz val="10"/>
      <color theme="1"/>
      <name val="Tahoma"/>
      <family val="2"/>
      <charset val="204"/>
    </font>
    <font>
      <b/>
      <sz val="12"/>
      <color theme="1"/>
      <name val="GHEA Grapalat"/>
      <charset val="204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color theme="1"/>
      <name val="Arial Unicode"/>
      <family val="2"/>
      <charset val="204"/>
    </font>
    <font>
      <sz val="10"/>
      <color rgb="FFFF0000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1" xfId="0" applyBorder="1"/>
    <xf numFmtId="0" fontId="10" fillId="0" borderId="1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1" xfId="1" applyFont="1" applyFill="1" applyBorder="1" applyAlignment="1">
      <alignment wrapText="1"/>
    </xf>
    <xf numFmtId="0" fontId="9" fillId="0" borderId="0" xfId="0" applyFont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1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/>
    <xf numFmtId="0" fontId="23" fillId="0" borderId="0" xfId="0" applyFont="1"/>
    <xf numFmtId="0" fontId="23" fillId="0" borderId="1" xfId="0" applyFont="1" applyBorder="1"/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wrapText="1"/>
    </xf>
    <xf numFmtId="0" fontId="24" fillId="0" borderId="0" xfId="0" applyFont="1"/>
    <xf numFmtId="0" fontId="25" fillId="0" borderId="0" xfId="0" applyFont="1"/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opLeftCell="A88" zoomScale="70" zoomScaleNormal="70" zoomScaleSheetLayoutView="70" workbookViewId="0">
      <pane xSplit="1" topLeftCell="B1" activePane="topRight" state="frozen"/>
      <selection pane="topRight" activeCell="E88" sqref="E88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7" customWidth="1"/>
    <col min="6" max="16384" width="9.140625" style="1"/>
  </cols>
  <sheetData>
    <row r="1" spans="1:5" ht="30" customHeight="1">
      <c r="B1" s="1"/>
      <c r="C1" s="1"/>
      <c r="D1" s="1"/>
      <c r="E1" s="21" t="s">
        <v>75</v>
      </c>
    </row>
    <row r="2" spans="1:5" ht="8.1" customHeight="1">
      <c r="B2" s="1"/>
      <c r="C2" s="1"/>
      <c r="D2" s="1"/>
      <c r="E2" s="21" t="s">
        <v>77</v>
      </c>
    </row>
    <row r="3" spans="1:5" ht="12" customHeight="1">
      <c r="B3" s="1"/>
      <c r="C3" s="1"/>
      <c r="D3" s="1"/>
      <c r="E3" s="21" t="s">
        <v>76</v>
      </c>
    </row>
    <row r="4" spans="1:5" ht="33">
      <c r="A4" s="13" t="s">
        <v>45</v>
      </c>
      <c r="B4" s="13" t="s">
        <v>0</v>
      </c>
      <c r="C4" s="13" t="s">
        <v>46</v>
      </c>
      <c r="D4" s="13" t="s">
        <v>78</v>
      </c>
      <c r="E4" s="19" t="s">
        <v>1</v>
      </c>
    </row>
    <row r="5" spans="1:5" s="3" customFormat="1" ht="116.45" customHeight="1">
      <c r="A5" s="13">
        <v>1</v>
      </c>
      <c r="B5" s="13" t="s">
        <v>2</v>
      </c>
      <c r="C5" s="14" t="s">
        <v>3</v>
      </c>
      <c r="D5" s="15">
        <v>15872400</v>
      </c>
      <c r="E5" s="22" t="s">
        <v>95</v>
      </c>
    </row>
    <row r="6" spans="1:5" s="3" customFormat="1" ht="170.45" customHeight="1">
      <c r="A6" s="13">
        <v>2</v>
      </c>
      <c r="B6" s="13" t="s">
        <v>4</v>
      </c>
      <c r="C6" s="14" t="s">
        <v>3</v>
      </c>
      <c r="D6" s="15">
        <v>15612180</v>
      </c>
      <c r="E6" s="22" t="s">
        <v>96</v>
      </c>
    </row>
    <row r="7" spans="1:5" s="3" customFormat="1" ht="168" customHeight="1">
      <c r="A7" s="13">
        <v>3</v>
      </c>
      <c r="B7" s="13" t="s">
        <v>216</v>
      </c>
      <c r="C7" s="14" t="s">
        <v>3</v>
      </c>
      <c r="D7" s="15">
        <v>15851100</v>
      </c>
      <c r="E7" s="22" t="s">
        <v>196</v>
      </c>
    </row>
    <row r="8" spans="1:5" s="3" customFormat="1" ht="60">
      <c r="A8" s="13">
        <v>4</v>
      </c>
      <c r="B8" s="13" t="s">
        <v>179</v>
      </c>
      <c r="C8" s="14" t="s">
        <v>3</v>
      </c>
      <c r="D8" s="17">
        <v>15300000</v>
      </c>
      <c r="E8" s="23" t="s">
        <v>198</v>
      </c>
    </row>
    <row r="9" spans="1:5" s="3" customFormat="1" ht="91.5" customHeight="1">
      <c r="A9" s="13">
        <v>5</v>
      </c>
      <c r="B9" s="13" t="s">
        <v>191</v>
      </c>
      <c r="C9" s="14" t="s">
        <v>3</v>
      </c>
      <c r="D9" s="17">
        <v>3221430</v>
      </c>
      <c r="E9" s="23" t="s">
        <v>199</v>
      </c>
    </row>
    <row r="10" spans="1:5" s="3" customFormat="1" ht="122.45" customHeight="1">
      <c r="A10" s="13">
        <v>6</v>
      </c>
      <c r="B10" s="13" t="s">
        <v>5</v>
      </c>
      <c r="C10" s="14" t="s">
        <v>3</v>
      </c>
      <c r="D10" s="15">
        <v>3222133</v>
      </c>
      <c r="E10" s="22" t="s">
        <v>97</v>
      </c>
    </row>
    <row r="11" spans="1:5" s="3" customFormat="1" ht="122.1" customHeight="1" thickBot="1">
      <c r="A11" s="13">
        <v>7</v>
      </c>
      <c r="B11" s="13" t="s">
        <v>44</v>
      </c>
      <c r="C11" s="14" t="s">
        <v>3</v>
      </c>
      <c r="D11" s="15">
        <v>3222100</v>
      </c>
      <c r="E11" s="24" t="s">
        <v>154</v>
      </c>
    </row>
    <row r="12" spans="1:5" s="3" customFormat="1" ht="105.95" customHeight="1" thickBot="1">
      <c r="A12" s="13">
        <v>8</v>
      </c>
      <c r="B12" s="13" t="s">
        <v>87</v>
      </c>
      <c r="C12" s="13" t="s">
        <v>11</v>
      </c>
      <c r="D12" s="16">
        <v>15811200</v>
      </c>
      <c r="E12" s="25" t="s">
        <v>98</v>
      </c>
    </row>
    <row r="13" spans="1:5" s="3" customFormat="1" ht="162.6" customHeight="1">
      <c r="A13" s="13">
        <v>9</v>
      </c>
      <c r="B13" s="13" t="s">
        <v>7</v>
      </c>
      <c r="C13" s="14" t="s">
        <v>6</v>
      </c>
      <c r="D13" s="15">
        <v>15411150</v>
      </c>
      <c r="E13" s="22" t="s">
        <v>100</v>
      </c>
    </row>
    <row r="14" spans="1:5" s="3" customFormat="1" ht="183.95" customHeight="1">
      <c r="A14" s="13">
        <v>10</v>
      </c>
      <c r="B14" s="13" t="s">
        <v>8</v>
      </c>
      <c r="C14" s="14" t="s">
        <v>3</v>
      </c>
      <c r="D14" s="15">
        <v>15614200</v>
      </c>
      <c r="E14" s="22" t="s">
        <v>101</v>
      </c>
    </row>
    <row r="15" spans="1:5" s="3" customFormat="1" ht="168.6" customHeight="1">
      <c r="A15" s="13">
        <v>11</v>
      </c>
      <c r="B15" s="13" t="s">
        <v>9</v>
      </c>
      <c r="C15" s="14" t="s">
        <v>3</v>
      </c>
      <c r="D15" s="15">
        <v>3221100</v>
      </c>
      <c r="E15" s="22" t="s">
        <v>55</v>
      </c>
    </row>
    <row r="16" spans="1:5" s="3" customFormat="1" ht="156" customHeight="1">
      <c r="A16" s="13">
        <v>12</v>
      </c>
      <c r="B16" s="13" t="s">
        <v>10</v>
      </c>
      <c r="C16" s="14" t="s">
        <v>3</v>
      </c>
      <c r="D16" s="15">
        <v>3221100</v>
      </c>
      <c r="E16" s="22" t="s">
        <v>56</v>
      </c>
    </row>
    <row r="17" spans="1:5" s="3" customFormat="1" ht="157.5" customHeight="1">
      <c r="A17" s="13">
        <v>13</v>
      </c>
      <c r="B17" s="13" t="s">
        <v>102</v>
      </c>
      <c r="C17" s="14" t="s">
        <v>3</v>
      </c>
      <c r="D17" s="15">
        <v>3221110</v>
      </c>
      <c r="E17" s="22" t="s">
        <v>57</v>
      </c>
    </row>
    <row r="18" spans="1:5" s="3" customFormat="1" ht="95.25">
      <c r="A18" s="13">
        <v>14</v>
      </c>
      <c r="B18" s="13" t="s">
        <v>103</v>
      </c>
      <c r="C18" s="14" t="s">
        <v>3</v>
      </c>
      <c r="D18" s="15">
        <v>3221110</v>
      </c>
      <c r="E18" s="22" t="s">
        <v>58</v>
      </c>
    </row>
    <row r="19" spans="1:5" s="3" customFormat="1" ht="224.1" customHeight="1">
      <c r="A19" s="13">
        <v>15</v>
      </c>
      <c r="B19" s="13" t="s">
        <v>12</v>
      </c>
      <c r="C19" s="14" t="s">
        <v>3</v>
      </c>
      <c r="D19" s="15">
        <v>15872310</v>
      </c>
      <c r="E19" s="22" t="s">
        <v>104</v>
      </c>
    </row>
    <row r="20" spans="1:5" s="3" customFormat="1" ht="102" customHeight="1">
      <c r="A20" s="13">
        <v>16</v>
      </c>
      <c r="B20" s="13" t="s">
        <v>13</v>
      </c>
      <c r="C20" s="14" t="s">
        <v>3</v>
      </c>
      <c r="D20" s="15">
        <v>3221122</v>
      </c>
      <c r="E20" s="22" t="s">
        <v>59</v>
      </c>
    </row>
    <row r="21" spans="1:5" s="3" customFormat="1" ht="81.75">
      <c r="A21" s="13">
        <v>17</v>
      </c>
      <c r="B21" s="13" t="s">
        <v>14</v>
      </c>
      <c r="C21" s="14" t="s">
        <v>3</v>
      </c>
      <c r="D21" s="15">
        <v>3222132</v>
      </c>
      <c r="E21" s="22" t="s">
        <v>60</v>
      </c>
    </row>
    <row r="22" spans="1:5" s="3" customFormat="1" ht="49.5">
      <c r="A22" s="13">
        <v>18</v>
      </c>
      <c r="B22" s="13" t="s">
        <v>189</v>
      </c>
      <c r="C22" s="14" t="s">
        <v>108</v>
      </c>
      <c r="D22" s="17">
        <v>3211200</v>
      </c>
      <c r="E22" s="23" t="s">
        <v>188</v>
      </c>
    </row>
    <row r="23" spans="1:5" s="3" customFormat="1" ht="236.1" customHeight="1">
      <c r="A23" s="13">
        <v>19</v>
      </c>
      <c r="B23" s="13" t="s">
        <v>16</v>
      </c>
      <c r="C23" s="14" t="s">
        <v>108</v>
      </c>
      <c r="D23" s="15">
        <v>15863200</v>
      </c>
      <c r="E23" s="22" t="s">
        <v>214</v>
      </c>
    </row>
    <row r="24" spans="1:5" s="3" customFormat="1" ht="104.1" customHeight="1">
      <c r="A24" s="13">
        <v>20</v>
      </c>
      <c r="B24" s="13" t="s">
        <v>48</v>
      </c>
      <c r="C24" s="14" t="s">
        <v>3</v>
      </c>
      <c r="D24" s="15">
        <v>3221113</v>
      </c>
      <c r="E24" s="22" t="s">
        <v>70</v>
      </c>
    </row>
    <row r="25" spans="1:5" s="3" customFormat="1" ht="170.45" customHeight="1">
      <c r="A25" s="13">
        <v>21</v>
      </c>
      <c r="B25" s="13" t="s">
        <v>81</v>
      </c>
      <c r="C25" s="14" t="s">
        <v>3</v>
      </c>
      <c r="D25" s="15">
        <v>15331139</v>
      </c>
      <c r="E25" s="22" t="s">
        <v>105</v>
      </c>
    </row>
    <row r="26" spans="1:5" s="3" customFormat="1" ht="120.95" customHeight="1">
      <c r="A26" s="13">
        <v>22</v>
      </c>
      <c r="B26" s="13" t="s">
        <v>83</v>
      </c>
      <c r="C26" s="14" t="s">
        <v>3</v>
      </c>
      <c r="D26" s="15">
        <v>15331139</v>
      </c>
      <c r="E26" s="22" t="s">
        <v>106</v>
      </c>
    </row>
    <row r="27" spans="1:5" s="3" customFormat="1" ht="137.1" customHeight="1" thickBot="1">
      <c r="A27" s="13">
        <v>23</v>
      </c>
      <c r="B27" s="13" t="s">
        <v>82</v>
      </c>
      <c r="C27" s="14" t="s">
        <v>3</v>
      </c>
      <c r="D27" s="15">
        <v>15331139</v>
      </c>
      <c r="E27" s="22" t="s">
        <v>107</v>
      </c>
    </row>
    <row r="28" spans="1:5" s="3" customFormat="1" ht="75.75" thickBot="1">
      <c r="A28" s="13">
        <v>24</v>
      </c>
      <c r="B28" s="13" t="s">
        <v>180</v>
      </c>
      <c r="C28" s="14" t="s">
        <v>3</v>
      </c>
      <c r="D28" s="17">
        <v>3222135</v>
      </c>
      <c r="E28" s="26" t="s">
        <v>206</v>
      </c>
    </row>
    <row r="29" spans="1:5" s="3" customFormat="1" ht="30">
      <c r="A29" s="13">
        <v>25</v>
      </c>
      <c r="B29" s="13" t="s">
        <v>192</v>
      </c>
      <c r="C29" s="14" t="s">
        <v>108</v>
      </c>
      <c r="D29" s="37">
        <v>15898000</v>
      </c>
      <c r="E29" s="23" t="s">
        <v>193</v>
      </c>
    </row>
    <row r="30" spans="1:5" s="3" customFormat="1" ht="108.75">
      <c r="A30" s="13">
        <v>26</v>
      </c>
      <c r="B30" s="14" t="s">
        <v>50</v>
      </c>
      <c r="C30" s="14" t="s">
        <v>3</v>
      </c>
      <c r="D30" s="15">
        <v>3222128</v>
      </c>
      <c r="E30" s="22" t="s">
        <v>61</v>
      </c>
    </row>
    <row r="31" spans="1:5" s="3" customFormat="1" ht="108.75">
      <c r="A31" s="13">
        <v>27</v>
      </c>
      <c r="B31" s="13" t="s">
        <v>51</v>
      </c>
      <c r="C31" s="13" t="s">
        <v>3</v>
      </c>
      <c r="D31" s="15">
        <v>3222128</v>
      </c>
      <c r="E31" s="22" t="s">
        <v>62</v>
      </c>
    </row>
    <row r="32" spans="1:5" s="3" customFormat="1" ht="108.75">
      <c r="A32" s="13">
        <v>28</v>
      </c>
      <c r="B32" s="13" t="s">
        <v>18</v>
      </c>
      <c r="C32" s="14" t="s">
        <v>3</v>
      </c>
      <c r="D32" s="15">
        <v>3222131</v>
      </c>
      <c r="E32" s="22" t="s">
        <v>63</v>
      </c>
    </row>
    <row r="33" spans="1:5" s="3" customFormat="1" ht="135.75">
      <c r="A33" s="13">
        <v>29</v>
      </c>
      <c r="B33" s="13" t="s">
        <v>19</v>
      </c>
      <c r="C33" s="14" t="s">
        <v>108</v>
      </c>
      <c r="D33" s="15">
        <v>15841100</v>
      </c>
      <c r="E33" s="22" t="s">
        <v>212</v>
      </c>
    </row>
    <row r="34" spans="1:5" s="3" customFormat="1" ht="135" customHeight="1">
      <c r="A34" s="13">
        <v>30</v>
      </c>
      <c r="B34" s="13" t="s">
        <v>110</v>
      </c>
      <c r="C34" s="14" t="s">
        <v>109</v>
      </c>
      <c r="D34" s="15">
        <v>15331167</v>
      </c>
      <c r="E34" s="22" t="s">
        <v>64</v>
      </c>
    </row>
    <row r="35" spans="1:5" s="3" customFormat="1" ht="81.75">
      <c r="A35" s="13">
        <v>31</v>
      </c>
      <c r="B35" s="13" t="s">
        <v>111</v>
      </c>
      <c r="C35" s="14" t="s">
        <v>109</v>
      </c>
      <c r="D35" s="15">
        <v>15331167</v>
      </c>
      <c r="E35" s="22" t="s">
        <v>64</v>
      </c>
    </row>
    <row r="36" spans="1:5" s="3" customFormat="1" ht="135.75">
      <c r="A36" s="13">
        <v>32</v>
      </c>
      <c r="B36" s="13" t="s">
        <v>113</v>
      </c>
      <c r="C36" s="14" t="s">
        <v>3</v>
      </c>
      <c r="D36" s="15">
        <v>15842310</v>
      </c>
      <c r="E36" s="22" t="s">
        <v>112</v>
      </c>
    </row>
    <row r="37" spans="1:5" s="3" customFormat="1" ht="180" customHeight="1">
      <c r="A37" s="13">
        <v>33</v>
      </c>
      <c r="B37" s="13" t="s">
        <v>117</v>
      </c>
      <c r="C37" s="14" t="s">
        <v>3</v>
      </c>
      <c r="D37" s="15">
        <v>15311100</v>
      </c>
      <c r="E37" s="22" t="s">
        <v>114</v>
      </c>
    </row>
    <row r="38" spans="1:5" s="3" customFormat="1" ht="178.5" customHeight="1">
      <c r="A38" s="13">
        <v>34</v>
      </c>
      <c r="B38" s="13" t="s">
        <v>84</v>
      </c>
      <c r="C38" s="14" t="s">
        <v>3</v>
      </c>
      <c r="D38" s="15">
        <v>15311101</v>
      </c>
      <c r="E38" s="22" t="s">
        <v>115</v>
      </c>
    </row>
    <row r="39" spans="1:5" s="3" customFormat="1" ht="168.95" customHeight="1">
      <c r="A39" s="13">
        <v>35</v>
      </c>
      <c r="B39" s="13" t="s">
        <v>85</v>
      </c>
      <c r="C39" s="14" t="s">
        <v>3</v>
      </c>
      <c r="D39" s="15">
        <v>15311102</v>
      </c>
      <c r="E39" s="22" t="s">
        <v>116</v>
      </c>
    </row>
    <row r="40" spans="1:5" s="3" customFormat="1" ht="186.95" customHeight="1">
      <c r="A40" s="13">
        <v>36</v>
      </c>
      <c r="B40" s="13" t="s">
        <v>86</v>
      </c>
      <c r="C40" s="14" t="s">
        <v>3</v>
      </c>
      <c r="D40" s="15">
        <v>15311103</v>
      </c>
      <c r="E40" s="22" t="s">
        <v>118</v>
      </c>
    </row>
    <row r="41" spans="1:5" s="3" customFormat="1" ht="294.60000000000002" customHeight="1">
      <c r="A41" s="13">
        <v>37</v>
      </c>
      <c r="B41" s="13" t="s">
        <v>119</v>
      </c>
      <c r="C41" s="14" t="s">
        <v>3</v>
      </c>
      <c r="D41" s="15">
        <v>3221450</v>
      </c>
      <c r="E41" s="22" t="s">
        <v>217</v>
      </c>
    </row>
    <row r="42" spans="1:5" s="3" customFormat="1" ht="237.95" customHeight="1">
      <c r="A42" s="13">
        <v>38</v>
      </c>
      <c r="B42" s="13" t="s">
        <v>120</v>
      </c>
      <c r="C42" s="14" t="s">
        <v>3</v>
      </c>
      <c r="D42" s="15">
        <v>3221450</v>
      </c>
      <c r="E42" s="22" t="s">
        <v>121</v>
      </c>
    </row>
    <row r="43" spans="1:5" s="3" customFormat="1" ht="237.95" customHeight="1">
      <c r="A43" s="13">
        <v>39</v>
      </c>
      <c r="B43" s="13" t="s">
        <v>122</v>
      </c>
      <c r="C43" s="14" t="s">
        <v>3</v>
      </c>
      <c r="D43" s="15">
        <v>3221450</v>
      </c>
      <c r="E43" s="22" t="s">
        <v>218</v>
      </c>
    </row>
    <row r="44" spans="1:5" s="3" customFormat="1" ht="273.95" customHeight="1">
      <c r="A44" s="13">
        <v>40</v>
      </c>
      <c r="B44" s="13" t="s">
        <v>24</v>
      </c>
      <c r="C44" s="14" t="s">
        <v>3</v>
      </c>
      <c r="D44" s="15">
        <v>15616000</v>
      </c>
      <c r="E44" s="22" t="s">
        <v>123</v>
      </c>
    </row>
    <row r="45" spans="1:5" s="3" customFormat="1" ht="217.5" customHeight="1">
      <c r="A45" s="13">
        <v>41</v>
      </c>
      <c r="B45" s="13" t="s">
        <v>25</v>
      </c>
      <c r="C45" s="14" t="s">
        <v>3</v>
      </c>
      <c r="D45" s="15">
        <v>15619000</v>
      </c>
      <c r="E45" s="22" t="s">
        <v>124</v>
      </c>
    </row>
    <row r="46" spans="1:5" s="3" customFormat="1" ht="217.5" customHeight="1">
      <c r="A46" s="13">
        <v>42</v>
      </c>
      <c r="B46" s="13" t="s">
        <v>26</v>
      </c>
      <c r="C46" s="14" t="s">
        <v>3</v>
      </c>
      <c r="D46" s="15">
        <v>15851100</v>
      </c>
      <c r="E46" s="22" t="s">
        <v>125</v>
      </c>
    </row>
    <row r="47" spans="1:5" s="3" customFormat="1" ht="227.1" customHeight="1">
      <c r="A47" s="13">
        <v>43</v>
      </c>
      <c r="B47" s="13" t="s">
        <v>27</v>
      </c>
      <c r="C47" s="14" t="s">
        <v>108</v>
      </c>
      <c r="D47" s="17">
        <v>15551600</v>
      </c>
      <c r="E47" s="22" t="s">
        <v>170</v>
      </c>
    </row>
    <row r="48" spans="1:5" s="3" customFormat="1" ht="191.1" customHeight="1">
      <c r="A48" s="13">
        <v>44</v>
      </c>
      <c r="B48" s="13" t="s">
        <v>177</v>
      </c>
      <c r="C48" s="14" t="s">
        <v>3</v>
      </c>
      <c r="D48" s="17">
        <v>15332240</v>
      </c>
      <c r="E48" s="23" t="s">
        <v>209</v>
      </c>
    </row>
    <row r="49" spans="1:5" s="3" customFormat="1" ht="400.5" customHeight="1" thickBot="1">
      <c r="A49" s="13">
        <v>45</v>
      </c>
      <c r="B49" s="13" t="s">
        <v>99</v>
      </c>
      <c r="C49" s="14" t="s">
        <v>6</v>
      </c>
      <c r="D49" s="15">
        <v>15321000</v>
      </c>
      <c r="E49" s="22" t="s">
        <v>219</v>
      </c>
    </row>
    <row r="50" spans="1:5" s="3" customFormat="1" ht="30.75" thickBot="1">
      <c r="A50" s="13">
        <v>46</v>
      </c>
      <c r="B50" s="13" t="s">
        <v>184</v>
      </c>
      <c r="C50" s="14" t="s">
        <v>3</v>
      </c>
      <c r="D50" s="38">
        <v>15332230</v>
      </c>
      <c r="E50" s="26" t="s">
        <v>183</v>
      </c>
    </row>
    <row r="51" spans="1:5" s="3" customFormat="1" ht="81.75">
      <c r="A51" s="13">
        <v>47</v>
      </c>
      <c r="B51" s="13" t="s">
        <v>155</v>
      </c>
      <c r="C51" s="14" t="s">
        <v>3</v>
      </c>
      <c r="D51" s="15">
        <v>3222121</v>
      </c>
      <c r="E51" s="22" t="s">
        <v>69</v>
      </c>
    </row>
    <row r="52" spans="1:5" s="3" customFormat="1" ht="68.25">
      <c r="A52" s="13">
        <v>48</v>
      </c>
      <c r="B52" s="13" t="s">
        <v>156</v>
      </c>
      <c r="C52" s="14" t="s">
        <v>3</v>
      </c>
      <c r="D52" s="15">
        <v>3222119</v>
      </c>
      <c r="E52" s="22" t="s">
        <v>157</v>
      </c>
    </row>
    <row r="53" spans="1:5" s="3" customFormat="1" ht="217.5" customHeight="1">
      <c r="A53" s="13">
        <v>49</v>
      </c>
      <c r="B53" s="13" t="s">
        <v>28</v>
      </c>
      <c r="C53" s="14" t="s">
        <v>3</v>
      </c>
      <c r="D53" s="15">
        <v>15831000</v>
      </c>
      <c r="E53" s="22" t="s">
        <v>128</v>
      </c>
    </row>
    <row r="54" spans="1:5" s="3" customFormat="1" ht="118.5" customHeight="1">
      <c r="A54" s="13">
        <v>50</v>
      </c>
      <c r="B54" s="13" t="s">
        <v>129</v>
      </c>
      <c r="C54" s="14" t="s">
        <v>3</v>
      </c>
      <c r="D54" s="38">
        <v>15842310</v>
      </c>
      <c r="E54" s="22" t="s">
        <v>130</v>
      </c>
    </row>
    <row r="55" spans="1:5" s="3" customFormat="1" ht="214.5" customHeight="1">
      <c r="A55" s="13">
        <v>51</v>
      </c>
      <c r="B55" s="13" t="s">
        <v>29</v>
      </c>
      <c r="C55" s="14" t="s">
        <v>108</v>
      </c>
      <c r="D55" s="15">
        <v>15331180</v>
      </c>
      <c r="E55" s="22" t="s">
        <v>131</v>
      </c>
    </row>
    <row r="56" spans="1:5" s="3" customFormat="1" ht="185.45" customHeight="1">
      <c r="A56" s="13">
        <v>52</v>
      </c>
      <c r="B56" s="13" t="s">
        <v>30</v>
      </c>
      <c r="C56" s="14" t="s">
        <v>3</v>
      </c>
      <c r="D56" s="15">
        <v>3221117</v>
      </c>
      <c r="E56" s="22" t="s">
        <v>132</v>
      </c>
    </row>
    <row r="57" spans="1:5" s="3" customFormat="1" ht="227.1" customHeight="1">
      <c r="A57" s="13">
        <v>53</v>
      </c>
      <c r="B57" s="13" t="s">
        <v>31</v>
      </c>
      <c r="C57" s="14" t="s">
        <v>3</v>
      </c>
      <c r="D57" s="15">
        <v>15331153</v>
      </c>
      <c r="E57" s="22" t="s">
        <v>133</v>
      </c>
    </row>
    <row r="58" spans="1:5" s="3" customFormat="1" ht="135.75">
      <c r="A58" s="13">
        <v>54</v>
      </c>
      <c r="B58" s="13" t="s">
        <v>32</v>
      </c>
      <c r="C58" s="14" t="s">
        <v>3</v>
      </c>
      <c r="D58" s="15">
        <v>15332412</v>
      </c>
      <c r="E58" s="22" t="s">
        <v>134</v>
      </c>
    </row>
    <row r="59" spans="1:5" s="3" customFormat="1" ht="135.75">
      <c r="A59" s="13">
        <v>55</v>
      </c>
      <c r="B59" s="13" t="s">
        <v>52</v>
      </c>
      <c r="C59" s="14" t="s">
        <v>3</v>
      </c>
      <c r="D59" s="15">
        <v>15332410</v>
      </c>
      <c r="E59" s="22" t="s">
        <v>135</v>
      </c>
    </row>
    <row r="60" spans="1:5" s="3" customFormat="1" ht="162.94999999999999" customHeight="1">
      <c r="A60" s="13">
        <v>56</v>
      </c>
      <c r="B60" s="13" t="s">
        <v>65</v>
      </c>
      <c r="C60" s="14" t="s">
        <v>3</v>
      </c>
      <c r="D60" s="15">
        <v>15821500</v>
      </c>
      <c r="E60" s="22" t="s">
        <v>136</v>
      </c>
    </row>
    <row r="61" spans="1:5" s="3" customFormat="1" ht="131.1" customHeight="1">
      <c r="A61" s="13">
        <v>57</v>
      </c>
      <c r="B61" s="13" t="s">
        <v>34</v>
      </c>
      <c r="C61" s="14" t="s">
        <v>3</v>
      </c>
      <c r="D61" s="15" t="s">
        <v>79</v>
      </c>
      <c r="E61" s="22" t="s">
        <v>137</v>
      </c>
    </row>
    <row r="62" spans="1:5" s="3" customFormat="1" ht="103.5" customHeight="1">
      <c r="A62" s="13">
        <v>58</v>
      </c>
      <c r="B62" s="13" t="s">
        <v>35</v>
      </c>
      <c r="C62" s="14" t="s">
        <v>3</v>
      </c>
      <c r="D62" s="15">
        <v>15331165</v>
      </c>
      <c r="E62" s="22" t="s">
        <v>138</v>
      </c>
    </row>
    <row r="63" spans="1:5" s="3" customFormat="1" ht="95.25">
      <c r="A63" s="13">
        <v>59</v>
      </c>
      <c r="B63" s="13" t="s">
        <v>36</v>
      </c>
      <c r="C63" s="14" t="s">
        <v>3</v>
      </c>
      <c r="D63" s="15">
        <v>3221111</v>
      </c>
      <c r="E63" s="22" t="s">
        <v>66</v>
      </c>
    </row>
    <row r="64" spans="1:5" s="3" customFormat="1" ht="68.25">
      <c r="A64" s="13">
        <v>60</v>
      </c>
      <c r="B64" s="13" t="s">
        <v>139</v>
      </c>
      <c r="C64" s="14" t="s">
        <v>3</v>
      </c>
      <c r="D64" s="15">
        <v>3222134</v>
      </c>
      <c r="E64" s="22" t="s">
        <v>67</v>
      </c>
    </row>
    <row r="65" spans="1:5" s="3" customFormat="1" ht="135.75">
      <c r="A65" s="13">
        <v>61</v>
      </c>
      <c r="B65" s="13" t="s">
        <v>37</v>
      </c>
      <c r="C65" s="14" t="s">
        <v>3</v>
      </c>
      <c r="D65" s="15">
        <v>15872600</v>
      </c>
      <c r="E65" s="22" t="s">
        <v>140</v>
      </c>
    </row>
    <row r="66" spans="1:5" s="3" customFormat="1" ht="75">
      <c r="A66" s="13">
        <v>62</v>
      </c>
      <c r="B66" s="13" t="s">
        <v>178</v>
      </c>
      <c r="C66" s="14" t="s">
        <v>3</v>
      </c>
      <c r="D66" s="17">
        <v>15300000</v>
      </c>
      <c r="E66" s="23" t="s">
        <v>202</v>
      </c>
    </row>
    <row r="67" spans="1:5" s="3" customFormat="1" ht="122.25">
      <c r="A67" s="13">
        <v>63</v>
      </c>
      <c r="B67" s="13" t="s">
        <v>38</v>
      </c>
      <c r="C67" s="14" t="s">
        <v>108</v>
      </c>
      <c r="D67" s="15">
        <v>15871257</v>
      </c>
      <c r="E67" s="22" t="s">
        <v>141</v>
      </c>
    </row>
    <row r="68" spans="1:5" s="3" customFormat="1" ht="221.45" customHeight="1">
      <c r="A68" s="13">
        <v>64</v>
      </c>
      <c r="B68" s="13" t="s">
        <v>47</v>
      </c>
      <c r="C68" s="14" t="s">
        <v>3</v>
      </c>
      <c r="D68" s="15" t="s">
        <v>80</v>
      </c>
      <c r="E68" s="22" t="s">
        <v>158</v>
      </c>
    </row>
    <row r="69" spans="1:5" s="3" customFormat="1" ht="239.45" customHeight="1">
      <c r="A69" s="13">
        <v>65</v>
      </c>
      <c r="B69" s="13" t="s">
        <v>39</v>
      </c>
      <c r="C69" s="14" t="s">
        <v>3</v>
      </c>
      <c r="D69" s="15">
        <v>15821500</v>
      </c>
      <c r="E69" s="22" t="s">
        <v>142</v>
      </c>
    </row>
    <row r="70" spans="1:5" s="3" customFormat="1" ht="54.75">
      <c r="A70" s="13">
        <v>66</v>
      </c>
      <c r="B70" s="13" t="s">
        <v>143</v>
      </c>
      <c r="C70" s="14" t="s">
        <v>3</v>
      </c>
      <c r="D70" s="15">
        <v>3221124</v>
      </c>
      <c r="E70" s="22" t="s">
        <v>144</v>
      </c>
    </row>
    <row r="71" spans="1:5" s="3" customFormat="1" ht="54.75">
      <c r="A71" s="13">
        <v>67</v>
      </c>
      <c r="B71" s="13" t="s">
        <v>145</v>
      </c>
      <c r="C71" s="14" t="s">
        <v>3</v>
      </c>
      <c r="D71" s="15">
        <v>3221124</v>
      </c>
      <c r="E71" s="22" t="s">
        <v>146</v>
      </c>
    </row>
    <row r="72" spans="1:5" s="3" customFormat="1" ht="54.75">
      <c r="A72" s="13">
        <v>68</v>
      </c>
      <c r="B72" s="13" t="s">
        <v>147</v>
      </c>
      <c r="C72" s="14" t="s">
        <v>3</v>
      </c>
      <c r="D72" s="15">
        <v>3221124</v>
      </c>
      <c r="E72" s="22" t="s">
        <v>148</v>
      </c>
    </row>
    <row r="73" spans="1:5" s="3" customFormat="1" ht="54.75">
      <c r="A73" s="13">
        <v>69</v>
      </c>
      <c r="B73" s="13" t="s">
        <v>149</v>
      </c>
      <c r="C73" s="14" t="s">
        <v>3</v>
      </c>
      <c r="D73" s="15">
        <v>3221124</v>
      </c>
      <c r="E73" s="22" t="s">
        <v>150</v>
      </c>
    </row>
    <row r="74" spans="1:5" s="3" customFormat="1" ht="138" customHeight="1">
      <c r="A74" s="13">
        <v>70</v>
      </c>
      <c r="B74" s="13" t="s">
        <v>126</v>
      </c>
      <c r="C74" s="14" t="s">
        <v>3</v>
      </c>
      <c r="D74" s="15">
        <v>15851100</v>
      </c>
      <c r="E74" s="22" t="s">
        <v>127</v>
      </c>
    </row>
    <row r="75" spans="1:5" s="3" customFormat="1" ht="81.75">
      <c r="A75" s="13">
        <v>71</v>
      </c>
      <c r="B75" s="13" t="s">
        <v>41</v>
      </c>
      <c r="C75" s="14" t="s">
        <v>3</v>
      </c>
      <c r="D75" s="15">
        <v>15331170</v>
      </c>
      <c r="E75" s="22" t="s">
        <v>68</v>
      </c>
    </row>
    <row r="76" spans="1:5" s="3" customFormat="1" ht="135.75">
      <c r="A76" s="13">
        <v>72</v>
      </c>
      <c r="B76" s="13" t="s">
        <v>42</v>
      </c>
      <c r="C76" s="14" t="s">
        <v>3</v>
      </c>
      <c r="D76" s="15">
        <v>15333100</v>
      </c>
      <c r="E76" s="22" t="s">
        <v>151</v>
      </c>
    </row>
    <row r="77" spans="1:5" s="3" customFormat="1" ht="135.75">
      <c r="A77" s="13">
        <v>73</v>
      </c>
      <c r="B77" s="13" t="s">
        <v>53</v>
      </c>
      <c r="C77" s="14" t="s">
        <v>6</v>
      </c>
      <c r="D77" s="15">
        <v>15871100</v>
      </c>
      <c r="E77" s="24" t="s">
        <v>152</v>
      </c>
    </row>
    <row r="78" spans="1:5" s="4" customFormat="1" ht="245.45" customHeight="1">
      <c r="A78" s="13">
        <v>74</v>
      </c>
      <c r="B78" s="13" t="s">
        <v>43</v>
      </c>
      <c r="C78" s="14" t="s">
        <v>3</v>
      </c>
      <c r="D78" s="15">
        <v>15617000</v>
      </c>
      <c r="E78" s="24" t="s">
        <v>153</v>
      </c>
    </row>
    <row r="79" spans="1:5" s="3" customFormat="1" ht="244.5" customHeight="1">
      <c r="A79" s="13">
        <v>75</v>
      </c>
      <c r="B79" s="13" t="s">
        <v>15</v>
      </c>
      <c r="C79" s="14" t="s">
        <v>3</v>
      </c>
      <c r="D79" s="15">
        <v>15821500</v>
      </c>
      <c r="E79" s="22" t="s">
        <v>159</v>
      </c>
    </row>
    <row r="80" spans="1:5" s="3" customFormat="1" ht="135.94999999999999" customHeight="1">
      <c r="A80" s="13">
        <v>76</v>
      </c>
      <c r="B80" s="13" t="s">
        <v>17</v>
      </c>
      <c r="C80" s="14" t="s">
        <v>108</v>
      </c>
      <c r="D80" s="15">
        <v>15512000</v>
      </c>
      <c r="E80" s="22" t="s">
        <v>161</v>
      </c>
    </row>
    <row r="81" spans="1:5" s="3" customFormat="1" ht="237.95" customHeight="1">
      <c r="A81" s="13">
        <v>77</v>
      </c>
      <c r="B81" s="13" t="s">
        <v>20</v>
      </c>
      <c r="C81" s="14" t="s">
        <v>3</v>
      </c>
      <c r="D81" s="17">
        <v>15531100</v>
      </c>
      <c r="E81" s="22" t="s">
        <v>160</v>
      </c>
    </row>
    <row r="82" spans="1:5" s="3" customFormat="1" ht="234.6" customHeight="1">
      <c r="A82" s="13">
        <v>78</v>
      </c>
      <c r="B82" s="13" t="s">
        <v>21</v>
      </c>
      <c r="C82" s="14" t="s">
        <v>108</v>
      </c>
      <c r="D82" s="17">
        <v>15542100</v>
      </c>
      <c r="E82" s="22" t="s">
        <v>162</v>
      </c>
    </row>
    <row r="83" spans="1:5" s="3" customFormat="1" ht="30">
      <c r="A83" s="13">
        <v>79</v>
      </c>
      <c r="B83" s="13" t="s">
        <v>182</v>
      </c>
      <c r="C83" s="14" t="s">
        <v>3</v>
      </c>
      <c r="D83" s="17">
        <v>15612500</v>
      </c>
      <c r="E83" s="23" t="s">
        <v>181</v>
      </c>
    </row>
    <row r="84" spans="1:5" s="3" customFormat="1" ht="255.95" customHeight="1">
      <c r="A84" s="13">
        <v>80</v>
      </c>
      <c r="B84" s="13" t="s">
        <v>164</v>
      </c>
      <c r="C84" s="14" t="s">
        <v>6</v>
      </c>
      <c r="D84" s="17">
        <v>15511100</v>
      </c>
      <c r="E84" s="22" t="s">
        <v>163</v>
      </c>
    </row>
    <row r="85" spans="1:5" s="3" customFormat="1" ht="342.6" customHeight="1">
      <c r="A85" s="13">
        <v>81</v>
      </c>
      <c r="B85" s="13" t="s">
        <v>22</v>
      </c>
      <c r="C85" s="14" t="s">
        <v>3</v>
      </c>
      <c r="D85" s="17">
        <v>15811100</v>
      </c>
      <c r="E85" s="22" t="s">
        <v>165</v>
      </c>
    </row>
    <row r="86" spans="1:5" s="3" customFormat="1" ht="265.5" customHeight="1">
      <c r="A86" s="13">
        <v>82</v>
      </c>
      <c r="B86" s="13" t="s">
        <v>166</v>
      </c>
      <c r="C86" s="14" t="s">
        <v>3</v>
      </c>
      <c r="D86" s="18">
        <v>15112150</v>
      </c>
      <c r="E86" s="22" t="s">
        <v>167</v>
      </c>
    </row>
    <row r="87" spans="1:5" s="3" customFormat="1" ht="323.45" customHeight="1">
      <c r="A87" s="13">
        <v>83</v>
      </c>
      <c r="B87" s="13" t="s">
        <v>54</v>
      </c>
      <c r="C87" s="14" t="s">
        <v>3</v>
      </c>
      <c r="D87" s="17">
        <v>15112150</v>
      </c>
      <c r="E87" s="22" t="s">
        <v>168</v>
      </c>
    </row>
    <row r="88" spans="1:5" s="3" customFormat="1" ht="323.45" customHeight="1">
      <c r="A88" s="13">
        <v>84</v>
      </c>
      <c r="B88" s="13" t="s">
        <v>220</v>
      </c>
      <c r="C88" s="14" t="s">
        <v>3</v>
      </c>
      <c r="D88" s="17">
        <v>15112150</v>
      </c>
      <c r="E88" s="22" t="s">
        <v>221</v>
      </c>
    </row>
    <row r="89" spans="1:5" s="3" customFormat="1" ht="123" thickBot="1">
      <c r="A89" s="13">
        <v>85</v>
      </c>
      <c r="B89" s="13" t="s">
        <v>23</v>
      </c>
      <c r="C89" s="14" t="s">
        <v>11</v>
      </c>
      <c r="D89" s="17">
        <v>3142510</v>
      </c>
      <c r="E89" s="22" t="s">
        <v>169</v>
      </c>
    </row>
    <row r="90" spans="1:5" s="3" customFormat="1" ht="120.75" thickBot="1">
      <c r="A90" s="13">
        <v>86</v>
      </c>
      <c r="B90" s="13" t="s">
        <v>176</v>
      </c>
      <c r="C90" s="14" t="s">
        <v>3</v>
      </c>
      <c r="D90" s="17">
        <v>15831710</v>
      </c>
      <c r="E90" s="26" t="s">
        <v>197</v>
      </c>
    </row>
    <row r="91" spans="1:5" s="3" customFormat="1" ht="120">
      <c r="A91" s="13">
        <v>87</v>
      </c>
      <c r="B91" s="13" t="s">
        <v>207</v>
      </c>
      <c r="C91" s="14" t="s">
        <v>3</v>
      </c>
      <c r="D91" s="17">
        <v>15531100</v>
      </c>
      <c r="E91" s="23" t="s">
        <v>208</v>
      </c>
    </row>
    <row r="92" spans="1:5" s="3" customFormat="1" ht="45">
      <c r="A92" s="13">
        <v>88</v>
      </c>
      <c r="B92" s="13" t="s">
        <v>187</v>
      </c>
      <c r="C92" s="14" t="s">
        <v>3</v>
      </c>
      <c r="D92" s="17">
        <v>3311112</v>
      </c>
      <c r="E92" s="23" t="s">
        <v>204</v>
      </c>
    </row>
    <row r="93" spans="1:5" s="3" customFormat="1" ht="66">
      <c r="A93" s="13">
        <v>89</v>
      </c>
      <c r="B93" s="13" t="s">
        <v>185</v>
      </c>
      <c r="C93" s="14" t="s">
        <v>3</v>
      </c>
      <c r="D93" s="38">
        <v>15842310</v>
      </c>
      <c r="E93" s="23" t="s">
        <v>186</v>
      </c>
    </row>
    <row r="94" spans="1:5" s="3" customFormat="1" ht="45">
      <c r="A94" s="13">
        <v>90</v>
      </c>
      <c r="B94" s="13" t="s">
        <v>190</v>
      </c>
      <c r="C94" s="14" t="s">
        <v>3</v>
      </c>
      <c r="D94" s="38">
        <v>15842310</v>
      </c>
      <c r="E94" s="23" t="s">
        <v>205</v>
      </c>
    </row>
    <row r="95" spans="1:5" s="3" customFormat="1" ht="33.75" thickBot="1">
      <c r="A95" s="13">
        <v>91</v>
      </c>
      <c r="B95" s="13" t="s">
        <v>200</v>
      </c>
      <c r="C95" s="14" t="s">
        <v>108</v>
      </c>
      <c r="D95" s="38">
        <v>15842310</v>
      </c>
      <c r="E95" s="23" t="s">
        <v>201</v>
      </c>
    </row>
    <row r="96" spans="1:5" s="3" customFormat="1" ht="30.75" thickBot="1">
      <c r="A96" s="13">
        <v>92</v>
      </c>
      <c r="B96" s="13" t="s">
        <v>194</v>
      </c>
      <c r="C96" s="14" t="s">
        <v>3</v>
      </c>
      <c r="D96" s="17">
        <v>15821400</v>
      </c>
      <c r="E96" s="26" t="s">
        <v>210</v>
      </c>
    </row>
    <row r="97" spans="1:5" s="3" customFormat="1" ht="68.25">
      <c r="A97" s="13">
        <v>93</v>
      </c>
      <c r="B97" s="13" t="s">
        <v>174</v>
      </c>
      <c r="C97" s="14" t="s">
        <v>109</v>
      </c>
      <c r="D97" s="17">
        <v>15331167</v>
      </c>
      <c r="E97" s="22" t="s">
        <v>203</v>
      </c>
    </row>
    <row r="98" spans="1:5" s="3" customFormat="1" ht="44.25">
      <c r="A98" s="13">
        <v>94</v>
      </c>
      <c r="B98" s="13" t="s">
        <v>175</v>
      </c>
      <c r="C98" s="14" t="s">
        <v>3</v>
      </c>
      <c r="D98" s="17">
        <v>15811100</v>
      </c>
      <c r="E98" s="23" t="s">
        <v>211</v>
      </c>
    </row>
    <row r="99" spans="1:5" s="3" customFormat="1" ht="99.95" customHeight="1">
      <c r="A99" s="13">
        <v>95</v>
      </c>
      <c r="B99" s="13" t="s">
        <v>49</v>
      </c>
      <c r="C99" s="14" t="s">
        <v>3</v>
      </c>
      <c r="D99" s="17">
        <v>15541100</v>
      </c>
      <c r="E99" s="22" t="s">
        <v>171</v>
      </c>
    </row>
    <row r="100" spans="1:5" s="3" customFormat="1" ht="138.6" customHeight="1">
      <c r="A100" s="13">
        <v>96</v>
      </c>
      <c r="B100" s="13" t="s">
        <v>33</v>
      </c>
      <c r="C100" s="13" t="s">
        <v>11</v>
      </c>
      <c r="D100" s="17">
        <v>15512110</v>
      </c>
      <c r="E100" s="24" t="s">
        <v>172</v>
      </c>
    </row>
    <row r="101" spans="1:5" s="3" customFormat="1" ht="288.60000000000002" customHeight="1">
      <c r="A101" s="13">
        <v>97</v>
      </c>
      <c r="B101" s="13" t="s">
        <v>40</v>
      </c>
      <c r="C101" s="13" t="s">
        <v>3</v>
      </c>
      <c r="D101" s="17">
        <v>15111120</v>
      </c>
      <c r="E101" s="24" t="s">
        <v>173</v>
      </c>
    </row>
    <row r="102" spans="1:5" s="3" customFormat="1" ht="62.1" customHeight="1">
      <c r="A102" s="13">
        <v>98</v>
      </c>
      <c r="B102" s="34" t="s">
        <v>213</v>
      </c>
      <c r="C102" s="34" t="s">
        <v>3</v>
      </c>
      <c r="D102" s="35">
        <v>15898000</v>
      </c>
      <c r="E102" s="36" t="s">
        <v>215</v>
      </c>
    </row>
    <row r="103" spans="1:5" ht="57.75" customHeight="1">
      <c r="A103" s="39" t="s">
        <v>71</v>
      </c>
      <c r="B103" s="40"/>
      <c r="C103" s="40"/>
      <c r="D103" s="40"/>
      <c r="E103" s="41"/>
    </row>
    <row r="104" spans="1:5" ht="57.75" customHeight="1">
      <c r="A104" s="39" t="s">
        <v>72</v>
      </c>
      <c r="B104" s="40"/>
      <c r="C104" s="40"/>
      <c r="D104" s="40"/>
      <c r="E104" s="41"/>
    </row>
    <row r="105" spans="1:5" ht="57.75" customHeight="1">
      <c r="A105" s="39" t="s">
        <v>73</v>
      </c>
      <c r="B105" s="40"/>
      <c r="C105" s="40"/>
      <c r="D105" s="40"/>
      <c r="E105" s="41"/>
    </row>
    <row r="106" spans="1:5" ht="70.5" customHeight="1">
      <c r="A106" s="39" t="s">
        <v>74</v>
      </c>
      <c r="B106" s="40"/>
      <c r="C106" s="40"/>
      <c r="D106" s="40"/>
      <c r="E106" s="41"/>
    </row>
  </sheetData>
  <mergeCells count="4">
    <mergeCell ref="A103:E103"/>
    <mergeCell ref="A104:E104"/>
    <mergeCell ref="A105:E105"/>
    <mergeCell ref="A106:E106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2"/>
  <sheetViews>
    <sheetView tabSelected="1" topLeftCell="A76" workbookViewId="0">
      <selection activeCell="F88" sqref="F88"/>
    </sheetView>
  </sheetViews>
  <sheetFormatPr defaultRowHeight="15.75"/>
  <cols>
    <col min="1" max="1" width="5.140625" style="2" customWidth="1"/>
    <col min="2" max="2" width="11.42578125" style="2" customWidth="1"/>
    <col min="3" max="3" width="7.28515625" style="2" bestFit="1" customWidth="1"/>
    <col min="4" max="4" width="9.7109375" style="2" customWidth="1"/>
    <col min="5" max="8" width="10.140625" customWidth="1"/>
    <col min="9" max="9" width="10.140625" style="32" customWidth="1"/>
  </cols>
  <sheetData>
    <row r="1" spans="1:9" ht="15">
      <c r="A1" s="5"/>
      <c r="B1" s="6"/>
      <c r="C1" s="6"/>
      <c r="D1" s="6"/>
    </row>
    <row r="2" spans="1:9" ht="15">
      <c r="A2" s="5"/>
      <c r="B2" s="6"/>
      <c r="C2" s="6"/>
      <c r="D2" s="6"/>
    </row>
    <row r="3" spans="1:9">
      <c r="A3" s="5"/>
      <c r="B3" s="42" t="s">
        <v>88</v>
      </c>
      <c r="C3" s="42"/>
      <c r="D3" s="42"/>
      <c r="E3" s="42"/>
      <c r="F3" s="42"/>
      <c r="G3" s="42"/>
      <c r="H3" s="42"/>
      <c r="I3" s="42"/>
    </row>
    <row r="4" spans="1:9" ht="33.75">
      <c r="A4" s="7" t="s">
        <v>45</v>
      </c>
      <c r="B4" s="7" t="s">
        <v>0</v>
      </c>
      <c r="C4" s="7" t="s">
        <v>46</v>
      </c>
      <c r="D4" s="7" t="s">
        <v>89</v>
      </c>
      <c r="E4" s="10" t="s">
        <v>90</v>
      </c>
      <c r="F4" s="10" t="s">
        <v>91</v>
      </c>
      <c r="G4" s="10" t="s">
        <v>92</v>
      </c>
      <c r="H4" s="10" t="s">
        <v>93</v>
      </c>
      <c r="I4" s="10" t="s">
        <v>94</v>
      </c>
    </row>
    <row r="5" spans="1:9" ht="15">
      <c r="A5" s="20">
        <v>1</v>
      </c>
      <c r="B5" s="20" t="s">
        <v>2</v>
      </c>
      <c r="C5" s="20" t="s">
        <v>3</v>
      </c>
      <c r="D5" s="11"/>
      <c r="E5">
        <v>60</v>
      </c>
      <c r="F5">
        <v>60</v>
      </c>
      <c r="G5">
        <v>60</v>
      </c>
      <c r="H5">
        <v>60</v>
      </c>
      <c r="I5" s="32">
        <f>H5+G5+F5+E5</f>
        <v>240</v>
      </c>
    </row>
    <row r="6" spans="1:9" ht="15">
      <c r="A6" s="20">
        <v>2</v>
      </c>
      <c r="B6" s="20" t="s">
        <v>4</v>
      </c>
      <c r="C6" s="20" t="s">
        <v>3</v>
      </c>
      <c r="D6" s="11"/>
      <c r="E6" s="9">
        <v>150</v>
      </c>
      <c r="F6" s="9">
        <v>180</v>
      </c>
      <c r="G6" s="9">
        <v>150</v>
      </c>
      <c r="H6" s="9">
        <v>200</v>
      </c>
      <c r="I6" s="32">
        <f t="shared" ref="I6:I58" si="0">H6+G6+F6+E6</f>
        <v>680</v>
      </c>
    </row>
    <row r="7" spans="1:9" ht="15">
      <c r="A7" s="20">
        <v>3</v>
      </c>
      <c r="B7" s="20" t="s">
        <v>195</v>
      </c>
      <c r="C7" s="20" t="s">
        <v>3</v>
      </c>
      <c r="D7" s="11"/>
      <c r="E7" s="9">
        <v>60</v>
      </c>
      <c r="F7" s="9">
        <v>80</v>
      </c>
      <c r="G7" s="9">
        <v>60</v>
      </c>
      <c r="H7" s="9">
        <v>80</v>
      </c>
      <c r="I7" s="32">
        <f t="shared" si="0"/>
        <v>280</v>
      </c>
    </row>
    <row r="8" spans="1:9" ht="40.5">
      <c r="A8" s="20">
        <v>4</v>
      </c>
      <c r="B8" s="20" t="s">
        <v>179</v>
      </c>
      <c r="C8" s="20" t="s">
        <v>3</v>
      </c>
      <c r="D8" s="8"/>
      <c r="E8" s="9"/>
      <c r="F8" s="9"/>
      <c r="G8" s="9"/>
      <c r="H8" s="9">
        <v>50</v>
      </c>
      <c r="I8" s="32">
        <f t="shared" si="0"/>
        <v>50</v>
      </c>
    </row>
    <row r="9" spans="1:9" ht="15">
      <c r="A9" s="20">
        <v>5</v>
      </c>
      <c r="B9" s="20" t="s">
        <v>191</v>
      </c>
      <c r="C9" s="20" t="s">
        <v>3</v>
      </c>
      <c r="D9" s="11"/>
      <c r="E9" s="9">
        <v>10</v>
      </c>
      <c r="F9" s="9">
        <v>10</v>
      </c>
      <c r="G9" s="9">
        <v>10</v>
      </c>
      <c r="H9" s="9">
        <v>10</v>
      </c>
      <c r="I9" s="32">
        <f t="shared" si="0"/>
        <v>40</v>
      </c>
    </row>
    <row r="10" spans="1:9" ht="15">
      <c r="A10" s="20">
        <v>6</v>
      </c>
      <c r="B10" s="20" t="s">
        <v>5</v>
      </c>
      <c r="C10" s="20" t="s">
        <v>3</v>
      </c>
      <c r="D10" s="11"/>
      <c r="E10" s="9"/>
      <c r="F10" s="9"/>
      <c r="G10" s="9">
        <v>40</v>
      </c>
      <c r="H10" s="9"/>
      <c r="I10" s="32">
        <f t="shared" si="0"/>
        <v>40</v>
      </c>
    </row>
    <row r="11" spans="1:9" ht="15">
      <c r="A11" s="20">
        <v>7</v>
      </c>
      <c r="B11" s="20" t="s">
        <v>44</v>
      </c>
      <c r="C11" s="20" t="s">
        <v>3</v>
      </c>
      <c r="D11" s="11"/>
      <c r="E11" s="9">
        <v>35</v>
      </c>
      <c r="F11" s="9">
        <v>45</v>
      </c>
      <c r="G11" s="9">
        <v>45</v>
      </c>
      <c r="H11" s="9">
        <v>45</v>
      </c>
      <c r="I11" s="32">
        <f t="shared" si="0"/>
        <v>170</v>
      </c>
    </row>
    <row r="12" spans="1:9" ht="15">
      <c r="A12" s="20">
        <v>8</v>
      </c>
      <c r="B12" s="20" t="s">
        <v>87</v>
      </c>
      <c r="C12" s="20" t="s">
        <v>11</v>
      </c>
      <c r="D12" s="11"/>
      <c r="E12" s="9">
        <v>390</v>
      </c>
      <c r="F12" s="9">
        <v>390</v>
      </c>
      <c r="G12" s="9">
        <v>390</v>
      </c>
      <c r="H12" s="9">
        <v>390</v>
      </c>
      <c r="I12" s="32">
        <f t="shared" si="0"/>
        <v>1560</v>
      </c>
    </row>
    <row r="13" spans="1:9" ht="27">
      <c r="A13" s="20">
        <v>9</v>
      </c>
      <c r="B13" s="20" t="s">
        <v>7</v>
      </c>
      <c r="C13" s="20" t="s">
        <v>6</v>
      </c>
      <c r="D13" s="11"/>
      <c r="E13" s="9">
        <v>60</v>
      </c>
      <c r="F13" s="9">
        <v>90</v>
      </c>
      <c r="G13" s="9">
        <v>90</v>
      </c>
      <c r="H13" s="9">
        <v>90</v>
      </c>
      <c r="I13" s="32">
        <f t="shared" si="0"/>
        <v>330</v>
      </c>
    </row>
    <row r="14" spans="1:9" ht="15">
      <c r="A14" s="20">
        <v>10</v>
      </c>
      <c r="B14" s="20" t="s">
        <v>8</v>
      </c>
      <c r="C14" s="20" t="s">
        <v>3</v>
      </c>
      <c r="D14" s="11"/>
      <c r="E14" s="9">
        <v>125</v>
      </c>
      <c r="F14" s="9">
        <v>150</v>
      </c>
      <c r="G14" s="9">
        <v>150</v>
      </c>
      <c r="H14" s="9">
        <v>150</v>
      </c>
      <c r="I14" s="32">
        <f>H14+G14+F14+E14</f>
        <v>575</v>
      </c>
    </row>
    <row r="15" spans="1:9" ht="67.5">
      <c r="A15" s="20">
        <v>11</v>
      </c>
      <c r="B15" s="20" t="s">
        <v>9</v>
      </c>
      <c r="C15" s="20" t="s">
        <v>3</v>
      </c>
      <c r="D15" s="11"/>
      <c r="E15" s="9"/>
      <c r="F15" s="9"/>
      <c r="G15" s="9">
        <v>60</v>
      </c>
      <c r="H15" s="9">
        <v>60</v>
      </c>
      <c r="I15" s="32">
        <f t="shared" si="0"/>
        <v>120</v>
      </c>
    </row>
    <row r="16" spans="1:9" ht="67.5">
      <c r="A16" s="20">
        <v>12</v>
      </c>
      <c r="B16" s="20" t="s">
        <v>10</v>
      </c>
      <c r="C16" s="20" t="s">
        <v>3</v>
      </c>
      <c r="D16" s="11"/>
      <c r="E16" s="9">
        <v>60</v>
      </c>
      <c r="F16" s="9">
        <v>70</v>
      </c>
      <c r="G16" s="9"/>
      <c r="H16" s="9"/>
      <c r="I16" s="32">
        <f t="shared" si="0"/>
        <v>130</v>
      </c>
    </row>
    <row r="17" spans="1:9" ht="40.5">
      <c r="A17" s="20">
        <v>13</v>
      </c>
      <c r="B17" s="20" t="s">
        <v>102</v>
      </c>
      <c r="C17" s="20" t="s">
        <v>3</v>
      </c>
      <c r="D17" s="11"/>
      <c r="E17" s="9">
        <v>70</v>
      </c>
      <c r="F17" s="9"/>
      <c r="G17" s="9"/>
      <c r="H17" s="9">
        <v>90</v>
      </c>
      <c r="I17" s="32">
        <f t="shared" si="0"/>
        <v>160</v>
      </c>
    </row>
    <row r="18" spans="1:9" ht="40.5">
      <c r="A18" s="20">
        <v>14</v>
      </c>
      <c r="B18" s="20" t="s">
        <v>103</v>
      </c>
      <c r="C18" s="20" t="s">
        <v>3</v>
      </c>
      <c r="D18" s="11"/>
      <c r="E18" s="9"/>
      <c r="F18" s="9">
        <v>90</v>
      </c>
      <c r="G18" s="9">
        <v>90</v>
      </c>
      <c r="H18" s="9"/>
      <c r="I18" s="32">
        <f t="shared" si="0"/>
        <v>180</v>
      </c>
    </row>
    <row r="19" spans="1:9" ht="27">
      <c r="A19" s="20">
        <v>15</v>
      </c>
      <c r="B19" s="20" t="s">
        <v>12</v>
      </c>
      <c r="C19" s="20" t="s">
        <v>3</v>
      </c>
      <c r="D19" s="11"/>
      <c r="E19" s="9">
        <v>15</v>
      </c>
      <c r="F19" s="9">
        <v>15</v>
      </c>
      <c r="G19" s="9">
        <v>15</v>
      </c>
      <c r="H19" s="9">
        <v>15</v>
      </c>
      <c r="I19" s="32">
        <f t="shared" si="0"/>
        <v>60</v>
      </c>
    </row>
    <row r="20" spans="1:9" ht="15">
      <c r="A20" s="20">
        <v>16</v>
      </c>
      <c r="B20" s="20" t="s">
        <v>13</v>
      </c>
      <c r="C20" s="20" t="s">
        <v>3</v>
      </c>
      <c r="D20" s="11"/>
      <c r="E20" s="9"/>
      <c r="F20" s="9"/>
      <c r="G20" s="9">
        <v>40</v>
      </c>
      <c r="H20" s="9">
        <v>36</v>
      </c>
      <c r="I20" s="32">
        <f t="shared" si="0"/>
        <v>76</v>
      </c>
    </row>
    <row r="21" spans="1:9" ht="15">
      <c r="A21" s="20">
        <v>17</v>
      </c>
      <c r="B21" s="20" t="s">
        <v>14</v>
      </c>
      <c r="C21" s="20" t="s">
        <v>3</v>
      </c>
      <c r="D21" s="11"/>
      <c r="E21" s="9"/>
      <c r="F21" s="9"/>
      <c r="G21" s="9">
        <v>45</v>
      </c>
      <c r="H21" s="9">
        <v>30</v>
      </c>
      <c r="I21" s="32">
        <f t="shared" si="0"/>
        <v>75</v>
      </c>
    </row>
    <row r="22" spans="1:9" ht="40.5">
      <c r="A22" s="20">
        <v>18</v>
      </c>
      <c r="B22" s="20" t="s">
        <v>189</v>
      </c>
      <c r="C22" s="20" t="s">
        <v>108</v>
      </c>
      <c r="D22" s="11"/>
      <c r="E22" s="9">
        <v>18</v>
      </c>
      <c r="F22" s="9">
        <v>18</v>
      </c>
      <c r="G22" s="9">
        <v>18</v>
      </c>
      <c r="H22" s="9">
        <v>18</v>
      </c>
      <c r="I22" s="32">
        <f t="shared" si="0"/>
        <v>72</v>
      </c>
    </row>
    <row r="23" spans="1:9" ht="15">
      <c r="A23" s="20">
        <v>19</v>
      </c>
      <c r="B23" s="20" t="s">
        <v>16</v>
      </c>
      <c r="C23" s="20" t="s">
        <v>108</v>
      </c>
      <c r="D23" s="11"/>
      <c r="E23" s="9">
        <v>20</v>
      </c>
      <c r="F23" s="9">
        <v>20</v>
      </c>
      <c r="G23" s="9">
        <v>20</v>
      </c>
      <c r="H23" s="9">
        <v>20</v>
      </c>
      <c r="I23" s="32">
        <f t="shared" si="0"/>
        <v>80</v>
      </c>
    </row>
    <row r="24" spans="1:9" ht="40.5">
      <c r="A24" s="20">
        <v>20</v>
      </c>
      <c r="B24" s="20" t="s">
        <v>48</v>
      </c>
      <c r="C24" s="20" t="s">
        <v>3</v>
      </c>
      <c r="D24" s="11"/>
      <c r="E24" s="9">
        <v>5</v>
      </c>
      <c r="F24" s="9">
        <v>6</v>
      </c>
      <c r="G24" s="9">
        <v>6</v>
      </c>
      <c r="H24" s="9">
        <v>6</v>
      </c>
      <c r="I24" s="32">
        <f t="shared" si="0"/>
        <v>23</v>
      </c>
    </row>
    <row r="25" spans="1:9" ht="40.5">
      <c r="A25" s="20">
        <v>21</v>
      </c>
      <c r="B25" s="20" t="s">
        <v>81</v>
      </c>
      <c r="C25" s="20" t="s">
        <v>3</v>
      </c>
      <c r="D25" s="11"/>
      <c r="E25" s="9"/>
      <c r="F25" s="9">
        <v>20</v>
      </c>
      <c r="G25" s="9"/>
      <c r="H25" s="9"/>
      <c r="I25" s="32">
        <f t="shared" si="0"/>
        <v>20</v>
      </c>
    </row>
    <row r="26" spans="1:9" ht="40.5">
      <c r="A26" s="20">
        <v>22</v>
      </c>
      <c r="B26" s="20" t="s">
        <v>83</v>
      </c>
      <c r="C26" s="20" t="s">
        <v>3</v>
      </c>
      <c r="D26" s="11"/>
      <c r="E26" s="9"/>
      <c r="F26" s="9"/>
      <c r="G26" s="9">
        <v>70</v>
      </c>
      <c r="H26" s="9"/>
      <c r="I26" s="32">
        <f t="shared" si="0"/>
        <v>70</v>
      </c>
    </row>
    <row r="27" spans="1:9" ht="40.5">
      <c r="A27" s="20">
        <v>23</v>
      </c>
      <c r="B27" s="20" t="s">
        <v>82</v>
      </c>
      <c r="C27" s="20" t="s">
        <v>3</v>
      </c>
      <c r="D27" s="11"/>
      <c r="E27" s="9"/>
      <c r="F27" s="9"/>
      <c r="G27" s="9"/>
      <c r="H27" s="9">
        <v>60</v>
      </c>
      <c r="I27" s="32">
        <f t="shared" si="0"/>
        <v>60</v>
      </c>
    </row>
    <row r="28" spans="1:9" ht="15">
      <c r="A28" s="20">
        <v>24</v>
      </c>
      <c r="B28" s="20" t="s">
        <v>180</v>
      </c>
      <c r="C28" s="20" t="s">
        <v>3</v>
      </c>
      <c r="D28" s="11"/>
      <c r="E28" s="9"/>
      <c r="F28" s="9"/>
      <c r="G28" s="9">
        <v>30</v>
      </c>
      <c r="H28" s="9">
        <v>30</v>
      </c>
      <c r="I28" s="32">
        <f t="shared" si="0"/>
        <v>60</v>
      </c>
    </row>
    <row r="29" spans="1:9" ht="15">
      <c r="A29" s="20">
        <v>25</v>
      </c>
      <c r="B29" s="20" t="s">
        <v>192</v>
      </c>
      <c r="C29" s="20" t="s">
        <v>108</v>
      </c>
      <c r="D29" s="11"/>
      <c r="E29" s="9">
        <v>10</v>
      </c>
      <c r="F29" s="9">
        <v>15</v>
      </c>
      <c r="G29" s="9">
        <v>15</v>
      </c>
      <c r="H29" s="9">
        <v>15</v>
      </c>
      <c r="I29" s="32">
        <f t="shared" si="0"/>
        <v>55</v>
      </c>
    </row>
    <row r="30" spans="1:9" ht="15">
      <c r="A30" s="20">
        <v>26</v>
      </c>
      <c r="B30" s="20" t="s">
        <v>50</v>
      </c>
      <c r="C30" s="20" t="s">
        <v>3</v>
      </c>
      <c r="D30" s="11"/>
      <c r="E30" s="9">
        <v>50</v>
      </c>
      <c r="F30" s="9">
        <v>60</v>
      </c>
      <c r="G30" s="9"/>
      <c r="H30" s="9">
        <v>60</v>
      </c>
      <c r="I30" s="32">
        <f t="shared" si="0"/>
        <v>170</v>
      </c>
    </row>
    <row r="31" spans="1:9" ht="40.5">
      <c r="A31" s="20">
        <v>27</v>
      </c>
      <c r="B31" s="20" t="s">
        <v>51</v>
      </c>
      <c r="C31" s="20" t="s">
        <v>3</v>
      </c>
      <c r="D31" s="11"/>
      <c r="E31" s="9"/>
      <c r="F31" s="9"/>
      <c r="G31" s="9">
        <v>60</v>
      </c>
      <c r="H31" s="9"/>
      <c r="I31" s="32">
        <f t="shared" si="0"/>
        <v>60</v>
      </c>
    </row>
    <row r="32" spans="1:9" ht="15">
      <c r="A32" s="20">
        <v>28</v>
      </c>
      <c r="B32" s="20" t="s">
        <v>18</v>
      </c>
      <c r="C32" s="20" t="s">
        <v>3</v>
      </c>
      <c r="D32" s="11"/>
      <c r="E32" s="9"/>
      <c r="F32" s="9">
        <v>15</v>
      </c>
      <c r="G32" s="9">
        <v>40</v>
      </c>
      <c r="H32" s="9"/>
      <c r="I32" s="32">
        <f t="shared" si="0"/>
        <v>55</v>
      </c>
    </row>
    <row r="33" spans="1:9" ht="15">
      <c r="A33" s="20">
        <v>29</v>
      </c>
      <c r="B33" s="20" t="s">
        <v>19</v>
      </c>
      <c r="C33" s="20" t="s">
        <v>108</v>
      </c>
      <c r="D33" s="11"/>
      <c r="E33" s="9">
        <v>10</v>
      </c>
      <c r="F33" s="9">
        <v>10</v>
      </c>
      <c r="G33" s="9">
        <v>10</v>
      </c>
      <c r="H33" s="9">
        <v>10</v>
      </c>
      <c r="I33" s="32">
        <f t="shared" si="0"/>
        <v>40</v>
      </c>
    </row>
    <row r="34" spans="1:9" ht="40.5">
      <c r="A34" s="20">
        <v>30</v>
      </c>
      <c r="B34" s="20" t="s">
        <v>110</v>
      </c>
      <c r="C34" s="20" t="s">
        <v>109</v>
      </c>
      <c r="D34" s="11"/>
      <c r="E34" s="9">
        <v>50</v>
      </c>
      <c r="F34" s="9"/>
      <c r="G34" s="9"/>
      <c r="H34" s="9">
        <v>60</v>
      </c>
      <c r="I34" s="32">
        <f t="shared" si="0"/>
        <v>110</v>
      </c>
    </row>
    <row r="35" spans="1:9" ht="40.5">
      <c r="A35" s="20">
        <v>31</v>
      </c>
      <c r="B35" s="20" t="s">
        <v>111</v>
      </c>
      <c r="C35" s="20" t="s">
        <v>109</v>
      </c>
      <c r="D35" s="11"/>
      <c r="E35" s="9"/>
      <c r="F35" s="9">
        <v>60</v>
      </c>
      <c r="G35" s="9">
        <v>60</v>
      </c>
      <c r="H35" s="9"/>
      <c r="I35" s="32">
        <f t="shared" si="0"/>
        <v>120</v>
      </c>
    </row>
    <row r="36" spans="1:9" ht="15">
      <c r="A36" s="20">
        <v>32</v>
      </c>
      <c r="B36" s="20" t="s">
        <v>113</v>
      </c>
      <c r="C36" s="20" t="s">
        <v>3</v>
      </c>
      <c r="D36" s="11"/>
      <c r="E36" s="9">
        <v>25</v>
      </c>
      <c r="F36" s="9">
        <v>25</v>
      </c>
      <c r="G36" s="9">
        <v>25</v>
      </c>
      <c r="H36" s="9">
        <v>25</v>
      </c>
      <c r="I36" s="32">
        <f t="shared" si="0"/>
        <v>100</v>
      </c>
    </row>
    <row r="37" spans="1:9" ht="54">
      <c r="A37" s="20">
        <v>33</v>
      </c>
      <c r="B37" s="20" t="s">
        <v>117</v>
      </c>
      <c r="C37" s="20" t="s">
        <v>3</v>
      </c>
      <c r="D37" s="11"/>
      <c r="E37" s="9">
        <v>800</v>
      </c>
      <c r="F37" s="9">
        <v>200</v>
      </c>
      <c r="G37" s="9"/>
      <c r="H37" s="9"/>
      <c r="I37" s="32">
        <f t="shared" si="0"/>
        <v>1000</v>
      </c>
    </row>
    <row r="38" spans="1:9" ht="40.5">
      <c r="A38" s="20">
        <v>34</v>
      </c>
      <c r="B38" s="20" t="s">
        <v>84</v>
      </c>
      <c r="C38" s="20" t="s">
        <v>3</v>
      </c>
      <c r="D38" s="11"/>
      <c r="E38" s="9"/>
      <c r="F38" s="9">
        <v>700</v>
      </c>
      <c r="G38" s="9"/>
      <c r="H38" s="9"/>
      <c r="I38" s="32">
        <f t="shared" si="0"/>
        <v>700</v>
      </c>
    </row>
    <row r="39" spans="1:9" ht="40.5">
      <c r="A39" s="20">
        <v>35</v>
      </c>
      <c r="B39" s="20" t="s">
        <v>85</v>
      </c>
      <c r="C39" s="20" t="s">
        <v>3</v>
      </c>
      <c r="D39" s="11"/>
      <c r="E39" s="9"/>
      <c r="F39" s="9"/>
      <c r="G39" s="9">
        <v>800</v>
      </c>
      <c r="H39" s="9"/>
      <c r="I39" s="32">
        <f t="shared" si="0"/>
        <v>800</v>
      </c>
    </row>
    <row r="40" spans="1:9" ht="40.5">
      <c r="A40" s="20">
        <v>36</v>
      </c>
      <c r="B40" s="20" t="s">
        <v>86</v>
      </c>
      <c r="C40" s="20" t="s">
        <v>3</v>
      </c>
      <c r="D40" s="11"/>
      <c r="E40" s="9"/>
      <c r="F40" s="9"/>
      <c r="G40" s="9"/>
      <c r="H40" s="9">
        <v>900</v>
      </c>
      <c r="I40" s="32">
        <f t="shared" si="0"/>
        <v>900</v>
      </c>
    </row>
    <row r="41" spans="1:9" ht="27">
      <c r="A41" s="20">
        <v>37</v>
      </c>
      <c r="B41" s="20" t="s">
        <v>119</v>
      </c>
      <c r="C41" s="20" t="s">
        <v>3</v>
      </c>
      <c r="D41" s="11"/>
      <c r="E41" s="9"/>
      <c r="F41" s="9"/>
      <c r="G41" s="9">
        <v>350</v>
      </c>
      <c r="H41" s="9"/>
      <c r="I41" s="32">
        <f t="shared" si="0"/>
        <v>350</v>
      </c>
    </row>
    <row r="42" spans="1:9" ht="40.5">
      <c r="A42" s="20">
        <v>38</v>
      </c>
      <c r="B42" s="20" t="s">
        <v>120</v>
      </c>
      <c r="C42" s="20" t="s">
        <v>3</v>
      </c>
      <c r="D42" s="11"/>
      <c r="E42" s="9">
        <v>300</v>
      </c>
      <c r="F42" s="9"/>
      <c r="G42" s="9"/>
      <c r="H42" s="9">
        <v>350</v>
      </c>
      <c r="I42" s="32">
        <f t="shared" si="0"/>
        <v>650</v>
      </c>
    </row>
    <row r="43" spans="1:9" ht="27">
      <c r="A43" s="20">
        <v>39</v>
      </c>
      <c r="B43" s="20" t="s">
        <v>122</v>
      </c>
      <c r="C43" s="20" t="s">
        <v>3</v>
      </c>
      <c r="D43" s="11"/>
      <c r="E43" s="9"/>
      <c r="F43" s="9">
        <v>350</v>
      </c>
      <c r="G43" s="9"/>
      <c r="H43" s="9"/>
      <c r="I43" s="32">
        <f t="shared" si="0"/>
        <v>350</v>
      </c>
    </row>
    <row r="44" spans="1:9" ht="27">
      <c r="A44" s="20">
        <v>40</v>
      </c>
      <c r="B44" s="20" t="s">
        <v>24</v>
      </c>
      <c r="C44" s="20" t="s">
        <v>3</v>
      </c>
      <c r="D44" s="11"/>
      <c r="E44" s="9">
        <v>150</v>
      </c>
      <c r="F44" s="9">
        <v>150</v>
      </c>
      <c r="G44" s="9">
        <v>150</v>
      </c>
      <c r="H44" s="9">
        <v>150</v>
      </c>
      <c r="I44" s="32">
        <f t="shared" si="0"/>
        <v>600</v>
      </c>
    </row>
    <row r="45" spans="1:9" ht="27">
      <c r="A45" s="20">
        <v>41</v>
      </c>
      <c r="B45" s="20" t="s">
        <v>25</v>
      </c>
      <c r="C45" s="20" t="s">
        <v>3</v>
      </c>
      <c r="D45" s="11"/>
      <c r="E45" s="9">
        <v>50</v>
      </c>
      <c r="F45" s="9">
        <v>50</v>
      </c>
      <c r="G45" s="9">
        <v>50</v>
      </c>
      <c r="H45" s="9">
        <v>50</v>
      </c>
      <c r="I45" s="32">
        <f t="shared" si="0"/>
        <v>200</v>
      </c>
    </row>
    <row r="46" spans="1:9" ht="27">
      <c r="A46" s="20">
        <v>42</v>
      </c>
      <c r="B46" s="20" t="s">
        <v>26</v>
      </c>
      <c r="C46" s="20" t="s">
        <v>3</v>
      </c>
      <c r="D46" s="11"/>
      <c r="E46" s="9">
        <v>150</v>
      </c>
      <c r="F46" s="9">
        <v>150</v>
      </c>
      <c r="G46" s="9">
        <v>150</v>
      </c>
      <c r="H46" s="9">
        <v>150</v>
      </c>
      <c r="I46" s="32">
        <f t="shared" si="0"/>
        <v>600</v>
      </c>
    </row>
    <row r="47" spans="1:9" ht="15">
      <c r="A47" s="20">
        <v>43</v>
      </c>
      <c r="B47" s="20" t="s">
        <v>27</v>
      </c>
      <c r="C47" s="20" t="s">
        <v>108</v>
      </c>
      <c r="D47" s="11"/>
      <c r="E47" s="9">
        <v>160</v>
      </c>
      <c r="F47" s="9">
        <v>160</v>
      </c>
      <c r="G47" s="9">
        <v>160</v>
      </c>
      <c r="H47" s="9">
        <v>160</v>
      </c>
      <c r="I47" s="32">
        <f t="shared" si="0"/>
        <v>640</v>
      </c>
    </row>
    <row r="48" spans="1:9" ht="15">
      <c r="A48" s="20">
        <v>44</v>
      </c>
      <c r="B48" s="20" t="s">
        <v>177</v>
      </c>
      <c r="C48" s="20" t="s">
        <v>3</v>
      </c>
      <c r="D48" s="11"/>
      <c r="E48" s="9">
        <v>25</v>
      </c>
      <c r="F48" s="9">
        <v>25</v>
      </c>
      <c r="G48" s="9">
        <v>25</v>
      </c>
      <c r="H48" s="9">
        <v>25</v>
      </c>
      <c r="I48" s="32">
        <f t="shared" si="0"/>
        <v>100</v>
      </c>
    </row>
    <row r="49" spans="1:9" ht="15">
      <c r="A49" s="20">
        <v>45</v>
      </c>
      <c r="B49" s="20" t="s">
        <v>99</v>
      </c>
      <c r="C49" s="20" t="s">
        <v>6</v>
      </c>
      <c r="D49" s="11"/>
      <c r="E49" s="9">
        <v>20</v>
      </c>
      <c r="F49" s="9">
        <v>20</v>
      </c>
      <c r="G49" s="9">
        <v>20</v>
      </c>
      <c r="H49" s="9">
        <v>20</v>
      </c>
      <c r="I49" s="32">
        <f t="shared" si="0"/>
        <v>80</v>
      </c>
    </row>
    <row r="50" spans="1:9" ht="15">
      <c r="A50" s="20">
        <v>46</v>
      </c>
      <c r="B50" s="20" t="s">
        <v>184</v>
      </c>
      <c r="C50" s="20" t="s">
        <v>3</v>
      </c>
      <c r="D50" s="11"/>
      <c r="E50" s="9">
        <v>15</v>
      </c>
      <c r="F50" s="9">
        <v>15</v>
      </c>
      <c r="G50" s="9">
        <v>15</v>
      </c>
      <c r="H50" s="9">
        <v>15</v>
      </c>
      <c r="I50" s="32">
        <f t="shared" si="0"/>
        <v>60</v>
      </c>
    </row>
    <row r="51" spans="1:9" ht="40.5">
      <c r="A51" s="20">
        <v>47</v>
      </c>
      <c r="B51" s="20" t="s">
        <v>155</v>
      </c>
      <c r="C51" s="20" t="s">
        <v>3</v>
      </c>
      <c r="D51" s="11"/>
      <c r="E51" s="9">
        <v>45</v>
      </c>
      <c r="F51" s="9"/>
      <c r="G51" s="9"/>
      <c r="H51" s="9">
        <v>45</v>
      </c>
      <c r="I51" s="32">
        <f t="shared" si="0"/>
        <v>90</v>
      </c>
    </row>
    <row r="52" spans="1:9" ht="40.5">
      <c r="A52" s="20">
        <v>48</v>
      </c>
      <c r="B52" s="20" t="s">
        <v>156</v>
      </c>
      <c r="C52" s="20" t="s">
        <v>3</v>
      </c>
      <c r="D52" s="11"/>
      <c r="E52" s="9">
        <v>50</v>
      </c>
      <c r="F52" s="9"/>
      <c r="G52" s="9"/>
      <c r="H52" s="9">
        <v>50</v>
      </c>
      <c r="I52" s="32">
        <f t="shared" si="0"/>
        <v>100</v>
      </c>
    </row>
    <row r="53" spans="1:9" ht="27">
      <c r="A53" s="20">
        <v>49</v>
      </c>
      <c r="B53" s="20" t="s">
        <v>28</v>
      </c>
      <c r="C53" s="20" t="s">
        <v>3</v>
      </c>
      <c r="D53" s="11"/>
      <c r="E53" s="9">
        <v>150</v>
      </c>
      <c r="F53" s="9">
        <v>160</v>
      </c>
      <c r="G53" s="9">
        <v>150</v>
      </c>
      <c r="H53" s="9">
        <v>160</v>
      </c>
      <c r="I53" s="32">
        <f t="shared" si="0"/>
        <v>620</v>
      </c>
    </row>
    <row r="54" spans="1:9" ht="40.5">
      <c r="A54" s="20">
        <v>50</v>
      </c>
      <c r="B54" s="20" t="s">
        <v>129</v>
      </c>
      <c r="C54" s="20" t="s">
        <v>3</v>
      </c>
      <c r="D54" s="11"/>
      <c r="E54" s="9">
        <v>30</v>
      </c>
      <c r="F54" s="9">
        <v>30</v>
      </c>
      <c r="G54" s="9">
        <v>30</v>
      </c>
      <c r="H54" s="9">
        <v>30</v>
      </c>
      <c r="I54" s="32">
        <f t="shared" si="0"/>
        <v>120</v>
      </c>
    </row>
    <row r="55" spans="1:9" ht="27">
      <c r="A55" s="20">
        <v>51</v>
      </c>
      <c r="B55" s="20" t="s">
        <v>29</v>
      </c>
      <c r="C55" s="20" t="s">
        <v>108</v>
      </c>
      <c r="D55" s="11"/>
      <c r="E55" s="9">
        <v>30</v>
      </c>
      <c r="F55" s="9">
        <v>30</v>
      </c>
      <c r="G55" s="9">
        <v>30</v>
      </c>
      <c r="H55" s="9">
        <v>30</v>
      </c>
      <c r="I55" s="32">
        <f t="shared" si="0"/>
        <v>120</v>
      </c>
    </row>
    <row r="56" spans="1:9" ht="15">
      <c r="A56" s="20">
        <v>52</v>
      </c>
      <c r="B56" s="20" t="s">
        <v>30</v>
      </c>
      <c r="C56" s="20" t="s">
        <v>3</v>
      </c>
      <c r="D56" s="11"/>
      <c r="E56" s="9">
        <v>30</v>
      </c>
      <c r="F56" s="9">
        <v>30</v>
      </c>
      <c r="G56" s="9">
        <v>30</v>
      </c>
      <c r="H56" s="9">
        <v>30</v>
      </c>
      <c r="I56" s="32">
        <f t="shared" si="0"/>
        <v>120</v>
      </c>
    </row>
    <row r="57" spans="1:9" ht="15">
      <c r="A57" s="20">
        <v>53</v>
      </c>
      <c r="B57" s="20" t="s">
        <v>31</v>
      </c>
      <c r="C57" s="20" t="s">
        <v>3</v>
      </c>
      <c r="D57" s="11"/>
      <c r="E57" s="9">
        <v>60</v>
      </c>
      <c r="F57" s="9">
        <v>60</v>
      </c>
      <c r="G57" s="9">
        <v>60</v>
      </c>
      <c r="H57" s="9">
        <v>60</v>
      </c>
      <c r="I57" s="32">
        <f t="shared" si="0"/>
        <v>240</v>
      </c>
    </row>
    <row r="58" spans="1:9" ht="15">
      <c r="A58" s="20">
        <v>54</v>
      </c>
      <c r="B58" s="20" t="s">
        <v>32</v>
      </c>
      <c r="C58" s="20" t="s">
        <v>3</v>
      </c>
      <c r="D58" s="11"/>
      <c r="E58" s="9">
        <v>12</v>
      </c>
      <c r="F58" s="9">
        <v>12</v>
      </c>
      <c r="G58" s="9">
        <v>12</v>
      </c>
      <c r="H58" s="9">
        <v>14</v>
      </c>
      <c r="I58" s="32">
        <f t="shared" si="0"/>
        <v>50</v>
      </c>
    </row>
    <row r="59" spans="1:9" ht="40.5">
      <c r="A59" s="20">
        <v>55</v>
      </c>
      <c r="B59" s="20" t="s">
        <v>52</v>
      </c>
      <c r="C59" s="20" t="s">
        <v>3</v>
      </c>
      <c r="D59" s="11"/>
      <c r="E59" s="9">
        <v>6</v>
      </c>
      <c r="F59" s="9">
        <v>6</v>
      </c>
      <c r="G59" s="9">
        <v>6</v>
      </c>
      <c r="H59" s="9">
        <v>6</v>
      </c>
      <c r="I59" s="32">
        <f t="shared" ref="I59:I102" si="1">H59+G59+F59+E59</f>
        <v>24</v>
      </c>
    </row>
    <row r="60" spans="1:9" ht="54">
      <c r="A60" s="20">
        <v>56</v>
      </c>
      <c r="B60" s="20" t="s">
        <v>65</v>
      </c>
      <c r="C60" s="20" t="s">
        <v>3</v>
      </c>
      <c r="D60" s="11"/>
      <c r="E60" s="9">
        <v>75</v>
      </c>
      <c r="F60" s="9">
        <v>75</v>
      </c>
      <c r="G60" s="9">
        <v>75</v>
      </c>
      <c r="H60" s="9">
        <v>75</v>
      </c>
      <c r="I60" s="32">
        <f t="shared" si="1"/>
        <v>300</v>
      </c>
    </row>
    <row r="61" spans="1:9" ht="15">
      <c r="A61" s="20">
        <v>57</v>
      </c>
      <c r="B61" s="20" t="s">
        <v>34</v>
      </c>
      <c r="C61" s="20" t="s">
        <v>3</v>
      </c>
      <c r="D61" s="11"/>
      <c r="E61" s="9">
        <v>20</v>
      </c>
      <c r="F61" s="9">
        <v>20</v>
      </c>
      <c r="G61" s="9">
        <v>20</v>
      </c>
      <c r="H61" s="9">
        <v>20</v>
      </c>
      <c r="I61" s="32">
        <f t="shared" si="1"/>
        <v>80</v>
      </c>
    </row>
    <row r="62" spans="1:9" ht="15">
      <c r="A62" s="20">
        <v>58</v>
      </c>
      <c r="B62" s="20" t="s">
        <v>35</v>
      </c>
      <c r="C62" s="20" t="s">
        <v>3</v>
      </c>
      <c r="D62" s="11"/>
      <c r="E62" s="9">
        <v>3</v>
      </c>
      <c r="F62" s="9">
        <v>3</v>
      </c>
      <c r="G62" s="9">
        <v>3</v>
      </c>
      <c r="H62" s="9">
        <v>3</v>
      </c>
      <c r="I62" s="32">
        <f t="shared" si="1"/>
        <v>12</v>
      </c>
    </row>
    <row r="63" spans="1:9" ht="15">
      <c r="A63" s="20">
        <v>59</v>
      </c>
      <c r="B63" s="20" t="s">
        <v>36</v>
      </c>
      <c r="C63" s="20" t="s">
        <v>3</v>
      </c>
      <c r="D63" s="11"/>
      <c r="E63" s="9">
        <v>90</v>
      </c>
      <c r="F63" s="9">
        <v>90</v>
      </c>
      <c r="G63" s="9">
        <v>90</v>
      </c>
      <c r="H63" s="9">
        <v>90</v>
      </c>
      <c r="I63" s="32">
        <f t="shared" si="1"/>
        <v>360</v>
      </c>
    </row>
    <row r="64" spans="1:9" ht="27">
      <c r="A64" s="20">
        <v>60</v>
      </c>
      <c r="B64" s="20" t="s">
        <v>139</v>
      </c>
      <c r="C64" s="20" t="s">
        <v>3</v>
      </c>
      <c r="D64" s="11"/>
      <c r="E64" s="9"/>
      <c r="F64" s="9"/>
      <c r="G64" s="9">
        <v>45</v>
      </c>
      <c r="H64" s="9"/>
      <c r="I64" s="32">
        <f t="shared" si="1"/>
        <v>45</v>
      </c>
    </row>
    <row r="65" spans="1:9" ht="15">
      <c r="A65" s="20">
        <v>61</v>
      </c>
      <c r="B65" s="20" t="s">
        <v>37</v>
      </c>
      <c r="C65" s="20" t="s">
        <v>3</v>
      </c>
      <c r="D65" s="11"/>
      <c r="E65" s="9">
        <v>30</v>
      </c>
      <c r="F65" s="9">
        <v>30</v>
      </c>
      <c r="G65" s="9">
        <v>30</v>
      </c>
      <c r="H65" s="9">
        <v>30</v>
      </c>
      <c r="I65" s="32">
        <f t="shared" si="1"/>
        <v>120</v>
      </c>
    </row>
    <row r="66" spans="1:9" ht="15">
      <c r="A66" s="20">
        <v>62</v>
      </c>
      <c r="B66" s="20" t="s">
        <v>178</v>
      </c>
      <c r="C66" s="20" t="s">
        <v>3</v>
      </c>
      <c r="D66" s="11"/>
      <c r="E66" s="9">
        <v>27</v>
      </c>
      <c r="F66" s="9"/>
      <c r="G66" s="9"/>
      <c r="H66" s="9">
        <v>27</v>
      </c>
      <c r="I66" s="32">
        <f t="shared" si="1"/>
        <v>54</v>
      </c>
    </row>
    <row r="67" spans="1:9" ht="15">
      <c r="A67" s="20">
        <v>63</v>
      </c>
      <c r="B67" s="20" t="s">
        <v>38</v>
      </c>
      <c r="C67" s="20" t="s">
        <v>108</v>
      </c>
      <c r="D67" s="11"/>
      <c r="E67" s="9">
        <v>30</v>
      </c>
      <c r="F67" s="9">
        <v>30</v>
      </c>
      <c r="G67" s="9">
        <v>30</v>
      </c>
      <c r="H67" s="9">
        <v>30</v>
      </c>
      <c r="I67" s="32">
        <f t="shared" si="1"/>
        <v>120</v>
      </c>
    </row>
    <row r="68" spans="1:9" ht="27">
      <c r="A68" s="20">
        <v>64</v>
      </c>
      <c r="B68" s="20" t="s">
        <v>47</v>
      </c>
      <c r="C68" s="20" t="s">
        <v>3</v>
      </c>
      <c r="D68" s="11"/>
      <c r="E68" s="9">
        <v>30</v>
      </c>
      <c r="F68" s="9">
        <v>30</v>
      </c>
      <c r="G68" s="9">
        <v>30</v>
      </c>
      <c r="H68" s="9">
        <v>30</v>
      </c>
      <c r="I68" s="32">
        <f t="shared" si="1"/>
        <v>120</v>
      </c>
    </row>
    <row r="69" spans="1:9" ht="15">
      <c r="A69" s="20">
        <v>65</v>
      </c>
      <c r="B69" s="20" t="s">
        <v>39</v>
      </c>
      <c r="C69" s="20" t="s">
        <v>3</v>
      </c>
      <c r="D69" s="11"/>
      <c r="E69" s="9">
        <v>30</v>
      </c>
      <c r="F69" s="9">
        <v>30</v>
      </c>
      <c r="G69" s="9">
        <v>30</v>
      </c>
      <c r="H69" s="9">
        <v>30</v>
      </c>
      <c r="I69" s="32">
        <f t="shared" si="1"/>
        <v>120</v>
      </c>
    </row>
    <row r="70" spans="1:9" ht="27">
      <c r="A70" s="20">
        <v>66</v>
      </c>
      <c r="B70" s="20" t="s">
        <v>143</v>
      </c>
      <c r="C70" s="20" t="s">
        <v>3</v>
      </c>
      <c r="D70" s="12"/>
      <c r="E70" s="9"/>
      <c r="F70" s="9"/>
      <c r="G70" s="9"/>
      <c r="H70" s="9">
        <v>30</v>
      </c>
      <c r="I70" s="32">
        <f t="shared" si="1"/>
        <v>30</v>
      </c>
    </row>
    <row r="71" spans="1:9" ht="27">
      <c r="A71" s="20">
        <v>67</v>
      </c>
      <c r="B71" s="20" t="s">
        <v>145</v>
      </c>
      <c r="C71" s="20" t="s">
        <v>3</v>
      </c>
      <c r="D71" s="12"/>
      <c r="E71" s="9"/>
      <c r="F71" s="9">
        <v>30</v>
      </c>
      <c r="G71" s="9"/>
      <c r="H71" s="9"/>
      <c r="I71" s="32">
        <f t="shared" si="1"/>
        <v>30</v>
      </c>
    </row>
    <row r="72" spans="1:9" ht="27">
      <c r="A72" s="20">
        <v>68</v>
      </c>
      <c r="B72" s="20" t="s">
        <v>147</v>
      </c>
      <c r="C72" s="20" t="s">
        <v>3</v>
      </c>
      <c r="D72" s="12"/>
      <c r="E72" s="9"/>
      <c r="F72" s="9"/>
      <c r="G72" s="9">
        <v>30</v>
      </c>
      <c r="H72" s="9"/>
      <c r="I72" s="32">
        <f t="shared" si="1"/>
        <v>30</v>
      </c>
    </row>
    <row r="73" spans="1:9" ht="27">
      <c r="A73" s="20">
        <v>69</v>
      </c>
      <c r="B73" s="20" t="s">
        <v>149</v>
      </c>
      <c r="C73" s="20" t="s">
        <v>3</v>
      </c>
      <c r="D73" s="12"/>
      <c r="E73" s="9"/>
      <c r="F73" s="9"/>
      <c r="G73" s="9"/>
      <c r="H73" s="9">
        <v>30</v>
      </c>
      <c r="I73" s="32">
        <f t="shared" si="1"/>
        <v>30</v>
      </c>
    </row>
    <row r="74" spans="1:9" ht="15">
      <c r="A74" s="20">
        <v>70</v>
      </c>
      <c r="B74" s="20" t="s">
        <v>126</v>
      </c>
      <c r="C74" s="20" t="s">
        <v>3</v>
      </c>
      <c r="D74" s="12"/>
      <c r="E74" s="9">
        <v>150</v>
      </c>
      <c r="F74" s="9">
        <v>150</v>
      </c>
      <c r="G74" s="9">
        <v>150</v>
      </c>
      <c r="H74" s="9">
        <v>150</v>
      </c>
      <c r="I74" s="32">
        <f t="shared" si="1"/>
        <v>600</v>
      </c>
    </row>
    <row r="75" spans="1:9" ht="27">
      <c r="A75" s="20">
        <v>71</v>
      </c>
      <c r="B75" s="20" t="s">
        <v>41</v>
      </c>
      <c r="C75" s="20" t="s">
        <v>3</v>
      </c>
      <c r="D75" s="12"/>
      <c r="E75" s="9"/>
      <c r="F75" s="9"/>
      <c r="G75" s="9">
        <v>10</v>
      </c>
      <c r="H75" s="9">
        <v>10</v>
      </c>
      <c r="I75" s="32">
        <f t="shared" si="1"/>
        <v>20</v>
      </c>
    </row>
    <row r="76" spans="1:9" ht="27">
      <c r="A76" s="20">
        <v>72</v>
      </c>
      <c r="B76" s="20" t="s">
        <v>42</v>
      </c>
      <c r="C76" s="20" t="s">
        <v>3</v>
      </c>
      <c r="D76" s="12"/>
      <c r="E76" s="9">
        <v>15</v>
      </c>
      <c r="F76" s="9">
        <v>15</v>
      </c>
      <c r="G76" s="9">
        <v>15</v>
      </c>
      <c r="H76" s="9">
        <v>15</v>
      </c>
      <c r="I76" s="32">
        <f t="shared" si="1"/>
        <v>60</v>
      </c>
    </row>
    <row r="77" spans="1:9" ht="27">
      <c r="A77" s="20">
        <v>73</v>
      </c>
      <c r="B77" s="20" t="s">
        <v>53</v>
      </c>
      <c r="C77" s="20" t="s">
        <v>6</v>
      </c>
      <c r="D77" s="12"/>
      <c r="E77" s="9">
        <v>5</v>
      </c>
      <c r="F77" s="9">
        <v>5</v>
      </c>
      <c r="G77" s="9">
        <v>5</v>
      </c>
      <c r="H77" s="9">
        <v>5</v>
      </c>
      <c r="I77" s="32">
        <f t="shared" si="1"/>
        <v>20</v>
      </c>
    </row>
    <row r="78" spans="1:9" ht="27">
      <c r="A78" s="20">
        <v>74</v>
      </c>
      <c r="B78" s="20" t="s">
        <v>43</v>
      </c>
      <c r="C78" s="20" t="s">
        <v>3</v>
      </c>
      <c r="D78" s="12"/>
      <c r="E78" s="9">
        <v>40</v>
      </c>
      <c r="F78" s="9">
        <v>40</v>
      </c>
      <c r="G78" s="9">
        <v>40</v>
      </c>
      <c r="H78" s="9">
        <v>40</v>
      </c>
      <c r="I78" s="32">
        <f t="shared" si="1"/>
        <v>160</v>
      </c>
    </row>
    <row r="79" spans="1:9" ht="27">
      <c r="A79" s="20">
        <v>75</v>
      </c>
      <c r="B79" s="20" t="s">
        <v>15</v>
      </c>
      <c r="C79" s="20" t="s">
        <v>3</v>
      </c>
      <c r="D79" s="12"/>
      <c r="E79" s="9">
        <v>40</v>
      </c>
      <c r="F79" s="9">
        <v>40</v>
      </c>
      <c r="G79" s="9">
        <v>40</v>
      </c>
      <c r="H79" s="9">
        <v>40</v>
      </c>
      <c r="I79" s="32">
        <f t="shared" si="1"/>
        <v>160</v>
      </c>
    </row>
    <row r="80" spans="1:9" ht="15">
      <c r="A80" s="20">
        <v>76</v>
      </c>
      <c r="B80" s="20" t="s">
        <v>17</v>
      </c>
      <c r="C80" s="20" t="s">
        <v>108</v>
      </c>
      <c r="D80" s="12"/>
      <c r="E80" s="9">
        <v>180</v>
      </c>
      <c r="F80" s="9">
        <v>180</v>
      </c>
      <c r="G80" s="9">
        <v>180</v>
      </c>
      <c r="H80" s="9">
        <v>180</v>
      </c>
      <c r="I80" s="32">
        <f t="shared" si="1"/>
        <v>720</v>
      </c>
    </row>
    <row r="81" spans="1:9" ht="15">
      <c r="A81" s="20">
        <v>77</v>
      </c>
      <c r="B81" s="20" t="s">
        <v>20</v>
      </c>
      <c r="C81" s="20" t="s">
        <v>3</v>
      </c>
      <c r="D81" s="12"/>
      <c r="E81" s="9">
        <v>24</v>
      </c>
      <c r="F81" s="9">
        <v>24</v>
      </c>
      <c r="G81" s="9">
        <v>24</v>
      </c>
      <c r="H81" s="9">
        <v>24</v>
      </c>
      <c r="I81" s="32">
        <f t="shared" si="1"/>
        <v>96</v>
      </c>
    </row>
    <row r="82" spans="1:9" ht="15">
      <c r="A82" s="20">
        <v>78</v>
      </c>
      <c r="B82" s="20" t="s">
        <v>21</v>
      </c>
      <c r="C82" s="20" t="s">
        <v>108</v>
      </c>
      <c r="D82" s="12"/>
      <c r="E82" s="9">
        <v>180</v>
      </c>
      <c r="F82" s="9">
        <v>180</v>
      </c>
      <c r="G82" s="9">
        <v>180</v>
      </c>
      <c r="H82" s="9">
        <v>180</v>
      </c>
      <c r="I82" s="32">
        <f t="shared" si="1"/>
        <v>720</v>
      </c>
    </row>
    <row r="83" spans="1:9" ht="15">
      <c r="A83" s="20">
        <v>79</v>
      </c>
      <c r="B83" s="20" t="s">
        <v>182</v>
      </c>
      <c r="C83" s="20" t="s">
        <v>3</v>
      </c>
      <c r="D83" s="9"/>
      <c r="E83" s="9">
        <v>36</v>
      </c>
      <c r="F83" s="9">
        <v>36</v>
      </c>
      <c r="G83" s="9">
        <v>36</v>
      </c>
      <c r="H83" s="9">
        <v>36</v>
      </c>
      <c r="I83" s="32">
        <f t="shared" si="1"/>
        <v>144</v>
      </c>
    </row>
    <row r="84" spans="1:9" ht="27">
      <c r="A84" s="20">
        <v>80</v>
      </c>
      <c r="B84" s="20" t="s">
        <v>164</v>
      </c>
      <c r="C84" s="20" t="s">
        <v>6</v>
      </c>
      <c r="D84" s="9"/>
      <c r="E84" s="9">
        <v>150</v>
      </c>
      <c r="F84" s="9">
        <v>150</v>
      </c>
      <c r="G84" s="9">
        <v>150</v>
      </c>
      <c r="H84" s="9">
        <v>150</v>
      </c>
      <c r="I84" s="32">
        <f t="shared" si="1"/>
        <v>600</v>
      </c>
    </row>
    <row r="85" spans="1:9" ht="15">
      <c r="A85" s="20">
        <v>81</v>
      </c>
      <c r="B85" s="20" t="s">
        <v>22</v>
      </c>
      <c r="C85" s="20" t="s">
        <v>3</v>
      </c>
      <c r="D85" s="9"/>
      <c r="E85" s="9">
        <v>780</v>
      </c>
      <c r="F85" s="9">
        <v>780</v>
      </c>
      <c r="G85" s="9">
        <v>760</v>
      </c>
      <c r="H85" s="9">
        <v>780</v>
      </c>
      <c r="I85" s="32">
        <f t="shared" si="1"/>
        <v>3100</v>
      </c>
    </row>
    <row r="86" spans="1:9" ht="40.5">
      <c r="A86" s="20">
        <v>82</v>
      </c>
      <c r="B86" s="20" t="s">
        <v>166</v>
      </c>
      <c r="C86" s="20" t="s">
        <v>3</v>
      </c>
      <c r="D86" s="28"/>
      <c r="E86" s="9">
        <v>45</v>
      </c>
      <c r="F86" s="9">
        <v>45</v>
      </c>
      <c r="G86" s="9">
        <v>45</v>
      </c>
      <c r="H86" s="9">
        <v>45</v>
      </c>
      <c r="I86" s="32">
        <f t="shared" si="1"/>
        <v>180</v>
      </c>
    </row>
    <row r="87" spans="1:9" ht="40.5">
      <c r="A87" s="20">
        <v>83</v>
      </c>
      <c r="B87" s="20" t="s">
        <v>54</v>
      </c>
      <c r="C87" s="20" t="s">
        <v>3</v>
      </c>
      <c r="D87" s="28"/>
      <c r="E87" s="9">
        <v>75</v>
      </c>
      <c r="F87" s="9">
        <v>75</v>
      </c>
      <c r="G87" s="9">
        <v>75</v>
      </c>
      <c r="H87" s="9">
        <v>75</v>
      </c>
      <c r="I87" s="32">
        <f t="shared" si="1"/>
        <v>300</v>
      </c>
    </row>
    <row r="88" spans="1:9" ht="40.5">
      <c r="A88" s="20">
        <v>84</v>
      </c>
      <c r="B88" s="20" t="s">
        <v>220</v>
      </c>
      <c r="C88" s="20" t="s">
        <v>3</v>
      </c>
      <c r="D88" s="28"/>
      <c r="E88" s="9">
        <v>50</v>
      </c>
      <c r="F88" s="9">
        <v>50</v>
      </c>
      <c r="G88" s="9">
        <v>50</v>
      </c>
      <c r="H88" s="9">
        <v>50</v>
      </c>
      <c r="I88" s="32">
        <f t="shared" si="1"/>
        <v>200</v>
      </c>
    </row>
    <row r="89" spans="1:9">
      <c r="A89" s="20">
        <v>85</v>
      </c>
      <c r="B89" s="20" t="s">
        <v>23</v>
      </c>
      <c r="C89" s="20" t="s">
        <v>11</v>
      </c>
      <c r="D89" s="28"/>
      <c r="E89" s="9">
        <v>1100</v>
      </c>
      <c r="F89" s="9">
        <v>1100</v>
      </c>
      <c r="G89" s="9">
        <v>1100</v>
      </c>
      <c r="H89" s="9">
        <v>1100</v>
      </c>
      <c r="I89" s="32">
        <f t="shared" si="1"/>
        <v>4400</v>
      </c>
    </row>
    <row r="90" spans="1:9">
      <c r="A90" s="20">
        <v>86</v>
      </c>
      <c r="B90" s="20" t="s">
        <v>176</v>
      </c>
      <c r="C90" s="20" t="s">
        <v>3</v>
      </c>
      <c r="D90" s="28"/>
      <c r="E90" s="9">
        <v>18</v>
      </c>
      <c r="F90" s="9">
        <v>18</v>
      </c>
      <c r="G90" s="9">
        <v>18</v>
      </c>
      <c r="H90" s="9">
        <v>18</v>
      </c>
      <c r="I90" s="32">
        <f t="shared" si="1"/>
        <v>72</v>
      </c>
    </row>
    <row r="91" spans="1:9">
      <c r="A91" s="20">
        <v>87</v>
      </c>
      <c r="B91" s="20" t="s">
        <v>207</v>
      </c>
      <c r="C91" s="20" t="s">
        <v>3</v>
      </c>
      <c r="D91" s="28"/>
      <c r="E91" s="9">
        <v>60</v>
      </c>
      <c r="F91" s="9">
        <v>60</v>
      </c>
      <c r="G91" s="9">
        <v>60</v>
      </c>
      <c r="H91" s="9">
        <v>60</v>
      </c>
      <c r="I91" s="32">
        <f t="shared" si="1"/>
        <v>240</v>
      </c>
    </row>
    <row r="92" spans="1:9">
      <c r="A92" s="20">
        <v>88</v>
      </c>
      <c r="B92" s="20" t="s">
        <v>187</v>
      </c>
      <c r="C92" s="20" t="s">
        <v>3</v>
      </c>
      <c r="D92" s="28"/>
      <c r="E92" s="9">
        <v>30</v>
      </c>
      <c r="F92" s="9"/>
      <c r="G92" s="9"/>
      <c r="H92" s="9">
        <v>30</v>
      </c>
      <c r="I92" s="32">
        <f t="shared" si="1"/>
        <v>60</v>
      </c>
    </row>
    <row r="93" spans="1:9" ht="54">
      <c r="A93" s="20">
        <v>89</v>
      </c>
      <c r="B93" s="20" t="s">
        <v>185</v>
      </c>
      <c r="C93" s="20" t="s">
        <v>3</v>
      </c>
      <c r="D93" s="28"/>
      <c r="E93" s="9">
        <v>25</v>
      </c>
      <c r="F93" s="9">
        <v>25</v>
      </c>
      <c r="G93" s="9">
        <v>25</v>
      </c>
      <c r="H93" s="9">
        <v>25</v>
      </c>
      <c r="I93" s="32">
        <f t="shared" si="1"/>
        <v>100</v>
      </c>
    </row>
    <row r="94" spans="1:9" ht="27">
      <c r="A94" s="20">
        <v>90</v>
      </c>
      <c r="B94" s="20" t="s">
        <v>190</v>
      </c>
      <c r="C94" s="20" t="s">
        <v>3</v>
      </c>
      <c r="D94" s="28"/>
      <c r="E94" s="9">
        <v>30</v>
      </c>
      <c r="F94" s="9">
        <v>30</v>
      </c>
      <c r="G94" s="9">
        <v>30</v>
      </c>
      <c r="H94" s="9">
        <v>30</v>
      </c>
      <c r="I94" s="32">
        <f t="shared" si="1"/>
        <v>120</v>
      </c>
    </row>
    <row r="95" spans="1:9" ht="27">
      <c r="A95" s="20">
        <v>91</v>
      </c>
      <c r="B95" s="20" t="s">
        <v>200</v>
      </c>
      <c r="C95" s="20" t="s">
        <v>108</v>
      </c>
      <c r="D95" s="28"/>
      <c r="E95" s="9">
        <v>12</v>
      </c>
      <c r="F95" s="9">
        <v>12</v>
      </c>
      <c r="G95" s="9">
        <v>12</v>
      </c>
      <c r="H95" s="9">
        <v>12</v>
      </c>
      <c r="I95" s="32">
        <f t="shared" si="1"/>
        <v>48</v>
      </c>
    </row>
    <row r="96" spans="1:9">
      <c r="A96" s="20">
        <v>92</v>
      </c>
      <c r="B96" s="20" t="s">
        <v>194</v>
      </c>
      <c r="C96" s="20" t="s">
        <v>3</v>
      </c>
      <c r="D96" s="28"/>
      <c r="E96" s="9">
        <v>45</v>
      </c>
      <c r="F96" s="9">
        <v>45</v>
      </c>
      <c r="G96" s="9">
        <v>45</v>
      </c>
      <c r="H96" s="9">
        <v>45</v>
      </c>
      <c r="I96" s="32">
        <f t="shared" si="1"/>
        <v>180</v>
      </c>
    </row>
    <row r="97" spans="1:9">
      <c r="A97" s="20">
        <v>93</v>
      </c>
      <c r="B97" s="20" t="s">
        <v>174</v>
      </c>
      <c r="C97" s="20" t="s">
        <v>109</v>
      </c>
      <c r="D97" s="28"/>
      <c r="E97" s="9"/>
      <c r="F97" s="9"/>
      <c r="G97" s="9">
        <v>40</v>
      </c>
      <c r="H97" s="9"/>
      <c r="I97" s="32">
        <f t="shared" si="1"/>
        <v>40</v>
      </c>
    </row>
    <row r="98" spans="1:9">
      <c r="A98" s="20">
        <v>94</v>
      </c>
      <c r="B98" s="20" t="s">
        <v>175</v>
      </c>
      <c r="C98" s="20" t="s">
        <v>3</v>
      </c>
      <c r="D98" s="28"/>
      <c r="E98" s="9">
        <v>6</v>
      </c>
      <c r="F98" s="9">
        <v>6</v>
      </c>
      <c r="G98" s="9">
        <v>6</v>
      </c>
      <c r="H98" s="9">
        <v>6</v>
      </c>
      <c r="I98" s="32">
        <f t="shared" si="1"/>
        <v>24</v>
      </c>
    </row>
    <row r="99" spans="1:9" ht="27">
      <c r="A99" s="20">
        <v>95</v>
      </c>
      <c r="B99" s="20" t="s">
        <v>49</v>
      </c>
      <c r="C99" s="20" t="s">
        <v>3</v>
      </c>
      <c r="D99" s="28"/>
      <c r="E99" s="9">
        <v>30</v>
      </c>
      <c r="F99" s="9">
        <v>30</v>
      </c>
      <c r="G99" s="9">
        <v>30</v>
      </c>
      <c r="H99" s="9">
        <v>30</v>
      </c>
      <c r="I99" s="32">
        <f t="shared" si="1"/>
        <v>120</v>
      </c>
    </row>
    <row r="100" spans="1:9">
      <c r="A100" s="20">
        <v>96</v>
      </c>
      <c r="B100" s="20" t="s">
        <v>33</v>
      </c>
      <c r="C100" s="20" t="s">
        <v>11</v>
      </c>
      <c r="D100" s="28"/>
      <c r="E100" s="9">
        <v>390</v>
      </c>
      <c r="F100" s="9">
        <v>390</v>
      </c>
      <c r="G100" s="9">
        <v>390</v>
      </c>
      <c r="H100" s="9">
        <v>390</v>
      </c>
      <c r="I100" s="32">
        <f t="shared" si="1"/>
        <v>1560</v>
      </c>
    </row>
    <row r="101" spans="1:9" ht="27">
      <c r="A101" s="20">
        <v>97</v>
      </c>
      <c r="B101" s="29" t="s">
        <v>40</v>
      </c>
      <c r="C101" s="29" t="s">
        <v>3</v>
      </c>
      <c r="D101" s="30"/>
      <c r="E101" s="31">
        <v>75</v>
      </c>
      <c r="F101" s="31">
        <v>75</v>
      </c>
      <c r="G101" s="31">
        <v>75</v>
      </c>
      <c r="H101" s="31">
        <v>75</v>
      </c>
      <c r="I101" s="32">
        <f t="shared" si="1"/>
        <v>300</v>
      </c>
    </row>
    <row r="102" spans="1:9" ht="47.25">
      <c r="A102" s="20">
        <v>98</v>
      </c>
      <c r="B102" s="28" t="s">
        <v>213</v>
      </c>
      <c r="C102" s="28" t="s">
        <v>3</v>
      </c>
      <c r="D102" s="28"/>
      <c r="E102" s="9">
        <v>9</v>
      </c>
      <c r="F102" s="9">
        <v>9</v>
      </c>
      <c r="G102" s="9">
        <v>9</v>
      </c>
      <c r="H102" s="9">
        <v>9</v>
      </c>
      <c r="I102" s="33">
        <f t="shared" si="1"/>
        <v>36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8"/>
  <sheetViews>
    <sheetView workbookViewId="0">
      <selection activeCell="G16" sqref="G16"/>
    </sheetView>
  </sheetViews>
  <sheetFormatPr defaultRowHeight="15"/>
  <cols>
    <col min="1" max="1" width="34.85546875" customWidth="1"/>
    <col min="2" max="2" width="10.85546875" customWidth="1"/>
    <col min="3" max="3" width="10" customWidth="1"/>
  </cols>
  <sheetData>
    <row r="1" spans="1:4">
      <c r="A1" t="str">
        <f>'Տեխնիկական բնութագիր'!B5</f>
        <v>Աղ</v>
      </c>
      <c r="B1">
        <f>'Տեխնիկական բնութագիր'!D5</f>
        <v>15872400</v>
      </c>
      <c r="C1">
        <f>'gnman jamanakcujc'!I5</f>
        <v>240</v>
      </c>
      <c r="D1" t="str">
        <f>'gnman jamanakcujc'!C5</f>
        <v>կգ</v>
      </c>
    </row>
    <row r="2" spans="1:4">
      <c r="A2" t="str">
        <f>'Տեխնիկական բնութագիր'!B6</f>
        <v>Ալյուր</v>
      </c>
      <c r="B2">
        <f>'Տեխնիկական բնութագիր'!D6</f>
        <v>15612180</v>
      </c>
      <c r="C2">
        <f>'gnman jamanakcujc'!I6</f>
        <v>680</v>
      </c>
      <c r="D2" t="str">
        <f>'gnman jamanakcujc'!C6</f>
        <v>կգ</v>
      </c>
    </row>
    <row r="3" spans="1:4">
      <c r="A3" t="str">
        <f>'Տեխնիկական բնութագիր'!B7</f>
        <v>Արշտա</v>
      </c>
      <c r="B3">
        <f>'Տեխնիկական բնութագիր'!D7</f>
        <v>15851100</v>
      </c>
      <c r="C3">
        <f>'gnman jamanakcujc'!I7</f>
        <v>280</v>
      </c>
      <c r="D3" t="str">
        <f>'gnman jamanakcujc'!C7</f>
        <v>կգ</v>
      </c>
    </row>
    <row r="4" spans="1:4">
      <c r="A4" t="str">
        <f>'Տեխնիկական բնութագիր'!B8</f>
        <v>արքայանաիրնջ 4-րդ և 1-ին եռ</v>
      </c>
      <c r="B4">
        <f>'Տեխնիկական բնութագիր'!D8</f>
        <v>15300000</v>
      </c>
      <c r="C4">
        <f>'gnman jamanakcujc'!I8</f>
        <v>50</v>
      </c>
      <c r="D4" t="str">
        <f>'gnman jamanakcujc'!C8</f>
        <v>կգ</v>
      </c>
    </row>
    <row r="5" spans="1:4">
      <c r="A5" t="str">
        <f>'Տեխնիկական բնութագիր'!B9</f>
        <v>բրոկոլի</v>
      </c>
      <c r="B5">
        <f>'Տեխնիկական բնութագիր'!D9</f>
        <v>3221430</v>
      </c>
      <c r="C5">
        <f>'gnman jamanakcujc'!I9</f>
        <v>40</v>
      </c>
      <c r="D5" t="str">
        <f>'gnman jamanakcujc'!C9</f>
        <v>կգ</v>
      </c>
    </row>
    <row r="6" spans="1:4">
      <c r="A6" t="str">
        <f>'Տեխնիկական բնութագիր'!B10</f>
        <v>Բալ</v>
      </c>
      <c r="B6">
        <f>'Տեխնիկական բնութագիր'!D10</f>
        <v>3222133</v>
      </c>
      <c r="C6">
        <f>'gnman jamanakcujc'!I10</f>
        <v>40</v>
      </c>
      <c r="D6" t="str">
        <f>'gnman jamanakcujc'!C10</f>
        <v>կգ</v>
      </c>
    </row>
    <row r="7" spans="1:4">
      <c r="A7" t="str">
        <f>'Տեխնիկական բնութագիր'!B11</f>
        <v>Բանան</v>
      </c>
      <c r="B7">
        <f>'Տեխնիկական բնութագիր'!D11</f>
        <v>3222100</v>
      </c>
      <c r="C7">
        <f>'gnman jamanakcujc'!I11</f>
        <v>170</v>
      </c>
      <c r="D7" t="str">
        <f>'gnman jamanakcujc'!C11</f>
        <v>կգ</v>
      </c>
    </row>
    <row r="8" spans="1:4">
      <c r="A8" t="str">
        <f>'Տեխնիկական բնութագիր'!B12</f>
        <v>Բուլկի</v>
      </c>
      <c r="B8">
        <f>'Տեխնիկական բնութագիր'!D12</f>
        <v>15811200</v>
      </c>
      <c r="C8">
        <f>'gnman jamanakcujc'!I12</f>
        <v>1560</v>
      </c>
      <c r="D8" t="str">
        <f>'gnman jamanakcujc'!C12</f>
        <v>հատ</v>
      </c>
    </row>
    <row r="9" spans="1:4">
      <c r="A9" t="str">
        <f>'Տեխնիկական բնութագիր'!B13</f>
        <v>Բուսական յուղ /ձեթ/</v>
      </c>
      <c r="B9">
        <f>'Տեխնիկական բնութագիր'!D13</f>
        <v>15411150</v>
      </c>
      <c r="C9">
        <f>'gnman jamanakcujc'!I13</f>
        <v>330</v>
      </c>
      <c r="D9" t="str">
        <f>'gnman jamanakcujc'!C13</f>
        <v>լիտր</v>
      </c>
    </row>
    <row r="10" spans="1:4">
      <c r="A10" t="str">
        <f>'Տեխնիկական բնութագիր'!B14</f>
        <v>Բրինձ</v>
      </c>
      <c r="B10">
        <f>'Տեխնիկական բնութագիր'!D14</f>
        <v>15614200</v>
      </c>
      <c r="C10">
        <f>'gnman jamanakcujc'!I14</f>
        <v>575</v>
      </c>
      <c r="D10" t="str">
        <f>'gnman jamanakcujc'!C14</f>
        <v>կգ</v>
      </c>
    </row>
    <row r="11" spans="1:4">
      <c r="A11" t="str">
        <f>'Տեխնիկական բնութագիր'!B15</f>
        <v>Բազուկ /հունիսի 1-ից հունվարի 1-ը/</v>
      </c>
      <c r="B11">
        <f>'Տեխնիկական բնութագիր'!D15</f>
        <v>3221100</v>
      </c>
      <c r="C11">
        <f>'gnman jamanakcujc'!I15</f>
        <v>120</v>
      </c>
      <c r="D11" t="str">
        <f>'gnman jamanakcujc'!C15</f>
        <v>կգ</v>
      </c>
    </row>
    <row r="12" spans="1:4">
      <c r="A12" t="str">
        <f>'Տեխնիկական բնութագիր'!B16</f>
        <v>Բազուկ /հունվարի 1-ից հունիսի 1-ը/</v>
      </c>
      <c r="B12">
        <f>'Տեխնիկական բնութագիր'!D16</f>
        <v>3221100</v>
      </c>
      <c r="C12">
        <f>'gnman jamanakcujc'!I16</f>
        <v>130</v>
      </c>
      <c r="D12" t="str">
        <f>'gnman jamanakcujc'!C16</f>
        <v>կգ</v>
      </c>
    </row>
    <row r="13" spans="1:4">
      <c r="A13" t="str">
        <f>'Տեխնիկական բնութագիր'!B17</f>
        <v>Գազար1 /1-ին և 4-րդ եռ/</v>
      </c>
      <c r="B13">
        <f>'Տեխնիկական բնութագիր'!D17</f>
        <v>3221110</v>
      </c>
      <c r="C13">
        <f>'gnman jamanakcujc'!I17</f>
        <v>160</v>
      </c>
      <c r="D13" t="str">
        <f>'gnman jamanakcujc'!C17</f>
        <v>կգ</v>
      </c>
    </row>
    <row r="14" spans="1:4">
      <c r="A14" t="str">
        <f>'Տեխնիկական բնութագիր'!B18</f>
        <v>Գազար /2-րդ և 3-րդ եռ/</v>
      </c>
      <c r="B14">
        <f>'Տեխնիկական բնութագիր'!D18</f>
        <v>3221110</v>
      </c>
      <c r="C14">
        <f>'gnman jamanakcujc'!I18</f>
        <v>180</v>
      </c>
      <c r="D14" t="str">
        <f>'gnman jamanakcujc'!C18</f>
        <v>կգ</v>
      </c>
    </row>
    <row r="15" spans="1:4">
      <c r="A15" t="str">
        <f>'Տեխնիկական բնութագիր'!B19</f>
        <v>Դափնետերև</v>
      </c>
      <c r="B15">
        <f>'Տեխնիկական բնութագիր'!D19</f>
        <v>15872310</v>
      </c>
      <c r="C15">
        <f>'gnman jamanakcujc'!I19</f>
        <v>60</v>
      </c>
      <c r="D15" t="str">
        <f>'gnman jamanakcujc'!C19</f>
        <v>կգ</v>
      </c>
    </row>
    <row r="16" spans="1:4">
      <c r="A16" t="str">
        <f>'Տեխնիկական բնութագիր'!B20</f>
        <v>Դդմիկ</v>
      </c>
      <c r="B16">
        <f>'Տեխնիկական բնութագիր'!D20</f>
        <v>3221122</v>
      </c>
      <c r="C16">
        <f>'gnman jamanakcujc'!I20</f>
        <v>76</v>
      </c>
      <c r="D16" t="str">
        <f>'gnman jamanakcujc'!C20</f>
        <v>կգ</v>
      </c>
    </row>
    <row r="17" spans="1:4">
      <c r="A17" t="str">
        <f>'Տեխնիկական բնութագիր'!B21</f>
        <v>Դեղձ</v>
      </c>
      <c r="B17">
        <f>'Տեխնիկական բնութագիր'!D21</f>
        <v>3222132</v>
      </c>
      <c r="C17">
        <f>'gnman jamanakcujc'!I21</f>
        <v>75</v>
      </c>
      <c r="D17" t="str">
        <f>'gnman jamanakcujc'!C21</f>
        <v>կգ</v>
      </c>
    </row>
    <row r="18" spans="1:4">
      <c r="A18" t="str">
        <f>'Տեխնիկական բնութագիր'!B22</f>
        <v>եգիպտացորենի պահածո</v>
      </c>
      <c r="B18">
        <f>'Տեխնիկական բնութագիր'!D22</f>
        <v>3211200</v>
      </c>
      <c r="C18">
        <f>'gnman jamanakcujc'!I22</f>
        <v>72</v>
      </c>
      <c r="D18" t="str">
        <f>'gnman jamanakcujc'!C22</f>
        <v>տուփ</v>
      </c>
    </row>
    <row r="19" spans="1:4">
      <c r="A19" t="str">
        <f>'Տեխնիկական բնութագիր'!B23</f>
        <v>Թեյ</v>
      </c>
      <c r="B19">
        <f>'Տեխնիկական բնութագիր'!D23</f>
        <v>15863200</v>
      </c>
      <c r="C19">
        <f>'gnman jamanakcujc'!I23</f>
        <v>80</v>
      </c>
      <c r="D19" t="str">
        <f>'gnman jamanakcujc'!C23</f>
        <v>տուփ</v>
      </c>
    </row>
    <row r="20" spans="1:4">
      <c r="A20" t="str">
        <f>'Տեխնիկական բնութագիր'!B24</f>
        <v>Լոբի հատիկավոր</v>
      </c>
      <c r="B20">
        <f>'Տեխնիկական բնութագիր'!D24</f>
        <v>3221113</v>
      </c>
      <c r="C20">
        <f>'gnman jamanakcujc'!I24</f>
        <v>23</v>
      </c>
      <c r="D20" t="str">
        <f>'gnman jamanakcujc'!C24</f>
        <v>կգ</v>
      </c>
    </row>
    <row r="21" spans="1:4">
      <c r="A21" t="str">
        <f>'Տեխնիկական բնութագիր'!B25</f>
        <v>Լոլիկ /2-րդ  եռամսյակ/</v>
      </c>
      <c r="B21">
        <f>'Տեխնիկական բնութագիր'!D25</f>
        <v>15331139</v>
      </c>
      <c r="C21">
        <f>'gnman jamanakcujc'!I25</f>
        <v>20</v>
      </c>
      <c r="D21" t="str">
        <f>'gnman jamanakcujc'!C25</f>
        <v>կգ</v>
      </c>
    </row>
    <row r="22" spans="1:4">
      <c r="A22" t="str">
        <f>'Տեխնիկական բնութագիր'!B26</f>
        <v>Լոլիկ /3-րդ  եռամսյակ/</v>
      </c>
      <c r="B22">
        <f>'Տեխնիկական բնութագիր'!D26</f>
        <v>15331139</v>
      </c>
      <c r="C22">
        <f>'gnman jamanakcujc'!I26</f>
        <v>70</v>
      </c>
      <c r="D22" t="str">
        <f>'gnman jamanakcujc'!C26</f>
        <v>կգ</v>
      </c>
    </row>
    <row r="23" spans="1:4">
      <c r="A23" t="str">
        <f>'Տեխնիկական բնութագիր'!B27</f>
        <v>Լոլիկ /4-րդ  եռամսյակ/</v>
      </c>
      <c r="B23">
        <f>'Տեխնիկական բնութագիր'!D27</f>
        <v>15331139</v>
      </c>
      <c r="C23">
        <f>'gnman jamanakcujc'!I27</f>
        <v>60</v>
      </c>
      <c r="D23" t="str">
        <f>'gnman jamanakcujc'!C27</f>
        <v>կգ</v>
      </c>
    </row>
    <row r="24" spans="1:4">
      <c r="A24" t="str">
        <f>'Տեխնիկական բնութագիր'!B28</f>
        <v>խաղող</v>
      </c>
      <c r="B24">
        <f>'Տեխնիկական բնութագիր'!D28</f>
        <v>3222135</v>
      </c>
      <c r="C24">
        <f>'gnman jamanakcujc'!I28</f>
        <v>60</v>
      </c>
      <c r="D24" t="str">
        <f>'gnman jamanakcujc'!C28</f>
        <v>կգ</v>
      </c>
    </row>
    <row r="25" spans="1:4">
      <c r="A25" t="str">
        <f>'Տեխնիկական բնութագիր'!B29</f>
        <v>խմորիչ</v>
      </c>
      <c r="B25">
        <f>'Տեխնիկական բնութագիր'!D29</f>
        <v>15898000</v>
      </c>
      <c r="C25">
        <f>'gnman jamanakcujc'!I29</f>
        <v>55</v>
      </c>
      <c r="D25" t="str">
        <f>'gnman jamanakcujc'!C29</f>
        <v>տուփ</v>
      </c>
    </row>
    <row r="26" spans="1:4">
      <c r="A26" t="str">
        <f>'Տեխնիկական բնութագիր'!B30</f>
        <v xml:space="preserve">Խնձոր </v>
      </c>
      <c r="B26">
        <f>'Տեխնիկական բնութագիր'!D30</f>
        <v>3222128</v>
      </c>
      <c r="C26">
        <f>'gnman jamanakcujc'!I30</f>
        <v>170</v>
      </c>
      <c r="D26" t="str">
        <f>'gnman jamanakcujc'!C30</f>
        <v>կգ</v>
      </c>
    </row>
    <row r="27" spans="1:4">
      <c r="A27" t="str">
        <f>'Տեխնիկական բնութագիր'!B31</f>
        <v>Խնձոր /հունիս- օգոստոս/</v>
      </c>
      <c r="B27">
        <f>'Տեխնիկական բնութագիր'!D31</f>
        <v>3222128</v>
      </c>
      <c r="C27">
        <f>'gnman jamanakcujc'!I31</f>
        <v>60</v>
      </c>
      <c r="D27" t="str">
        <f>'gnman jamanakcujc'!C31</f>
        <v>կգ</v>
      </c>
    </row>
    <row r="28" spans="1:4">
      <c r="A28" t="str">
        <f>'Տեխնիկական բնութագիր'!B32</f>
        <v>Ծիրան</v>
      </c>
      <c r="B28">
        <f>'Տեխնիկական բնութագիր'!D32</f>
        <v>3222131</v>
      </c>
      <c r="C28">
        <f>'gnman jamanakcujc'!I32</f>
        <v>55</v>
      </c>
      <c r="D28" t="str">
        <f>'gnman jamanakcujc'!C32</f>
        <v>կգ</v>
      </c>
    </row>
    <row r="29" spans="1:4">
      <c r="A29" t="str">
        <f>'Տեխնիկական բնութագիր'!B33</f>
        <v>Կակաո</v>
      </c>
      <c r="B29">
        <f>'Տեխնիկական բնութագիր'!D33</f>
        <v>15841100</v>
      </c>
      <c r="C29">
        <f>'gnman jamanakcujc'!I33</f>
        <v>40</v>
      </c>
      <c r="D29" t="str">
        <f>'gnman jamanakcujc'!C33</f>
        <v>տուփ</v>
      </c>
    </row>
    <row r="30" spans="1:4">
      <c r="A30" t="str">
        <f>'Տեխնիկական բնութագիր'!B34</f>
        <v>Կանաչի /1-ին և 4-րդ եռ/</v>
      </c>
      <c r="B30">
        <f>'Տեխնիկական բնութագիր'!D34</f>
        <v>15331167</v>
      </c>
      <c r="C30">
        <f>'gnman jamanakcujc'!I34</f>
        <v>110</v>
      </c>
      <c r="D30" t="str">
        <f>'gnman jamanakcujc'!C34</f>
        <v>կապ</v>
      </c>
    </row>
    <row r="31" spans="1:4">
      <c r="A31" t="str">
        <f>'Տեխնիկական բնութագիր'!B35</f>
        <v>Կանաչի /2-րդ և 3-րդ եռ/</v>
      </c>
      <c r="B31">
        <f>'Տեխնիկական բնութագիր'!D35</f>
        <v>15331167</v>
      </c>
      <c r="C31">
        <f>'gnman jamanakcujc'!I35</f>
        <v>120</v>
      </c>
      <c r="D31" t="str">
        <f>'gnman jamanakcujc'!C35</f>
        <v>կապ</v>
      </c>
    </row>
    <row r="32" spans="1:4">
      <c r="A32" t="str">
        <f>'Տեխնիկական բնութագիր'!B36</f>
        <v>Կոնֆետ</v>
      </c>
      <c r="B32">
        <f>'Տեխնիկական բնութագիր'!D36</f>
        <v>15842310</v>
      </c>
      <c r="C32">
        <f>'gnman jamanakcujc'!I36</f>
        <v>100</v>
      </c>
      <c r="D32" t="str">
        <f>'gnman jamanakcujc'!C36</f>
        <v>կգ</v>
      </c>
    </row>
    <row r="33" spans="1:4">
      <c r="A33" t="str">
        <f>'Տեխնիկական բնութագիր'!B37</f>
        <v>Կարտոֆիլ /1-ին և 2-րդ եռ եռամսյակ/</v>
      </c>
      <c r="B33">
        <f>'Տեխնիկական բնութագիր'!D37</f>
        <v>15311100</v>
      </c>
      <c r="C33">
        <f>'gnman jamanakcujc'!I37</f>
        <v>1000</v>
      </c>
      <c r="D33" t="str">
        <f>'gnman jamanakcujc'!C37</f>
        <v>կգ</v>
      </c>
    </row>
    <row r="34" spans="1:4">
      <c r="A34" t="str">
        <f>'Տեխնիկական բնութագիր'!B38</f>
        <v>Կարտոֆիլ /2-րդ եռամսյակ/</v>
      </c>
      <c r="B34">
        <f>'Տեխնիկական բնութագիր'!D38</f>
        <v>15311101</v>
      </c>
      <c r="C34">
        <f>'gnman jamanakcujc'!I38</f>
        <v>700</v>
      </c>
      <c r="D34" t="str">
        <f>'gnman jamanakcujc'!C38</f>
        <v>կգ</v>
      </c>
    </row>
    <row r="35" spans="1:4">
      <c r="A35" t="str">
        <f>'Տեխնիկական բնութագիր'!B39</f>
        <v>Կարտոֆիլ /3-րդ եռամսյակ/</v>
      </c>
      <c r="B35">
        <f>'Տեխնիկական բնութագիր'!D39</f>
        <v>15311102</v>
      </c>
      <c r="C35">
        <f>'gnman jamanakcujc'!I39</f>
        <v>800</v>
      </c>
      <c r="D35" t="str">
        <f>'gnman jamanakcujc'!C39</f>
        <v>կգ</v>
      </c>
    </row>
    <row r="36" spans="1:4">
      <c r="A36" t="str">
        <f>'Տեխնիկական բնութագիր'!B40</f>
        <v>Կարտոֆիլ /4-րդ եռամսյակ/</v>
      </c>
      <c r="B36">
        <f>'Տեխնիկական բնութագիր'!D40</f>
        <v>15311103</v>
      </c>
      <c r="C36">
        <f>'gnman jamanakcujc'!I40</f>
        <v>900</v>
      </c>
      <c r="D36" t="str">
        <f>'gnman jamanakcujc'!C40</f>
        <v>կգ</v>
      </c>
    </row>
    <row r="37" spans="1:4">
      <c r="A37" t="str">
        <f>'Տեխնիկական բնութագիր'!B41</f>
        <v xml:space="preserve">Կաղամբ 3-րդ եռ </v>
      </c>
      <c r="B37">
        <f>'Տեխնիկական բնութագիր'!D41</f>
        <v>3221450</v>
      </c>
      <c r="C37">
        <f>'gnman jamanakcujc'!I41</f>
        <v>350</v>
      </c>
      <c r="D37" t="str">
        <f>'gnman jamanakcujc'!C41</f>
        <v>կգ</v>
      </c>
    </row>
    <row r="38" spans="1:4">
      <c r="A38" t="str">
        <f>'Տեխնիկական բնութագիր'!B42</f>
        <v>Կաղամբ /1-ին և 4-րդ եռ/</v>
      </c>
      <c r="B38">
        <f>'Տեխնիկական բնութագիր'!D42</f>
        <v>3221450</v>
      </c>
      <c r="C38">
        <f>'gnman jamanakcujc'!I42</f>
        <v>650</v>
      </c>
      <c r="D38" t="str">
        <f>'gnman jamanakcujc'!C42</f>
        <v>կգ</v>
      </c>
    </row>
    <row r="39" spans="1:4">
      <c r="A39" t="str">
        <f>'Տեխնիկական բնութագիր'!B43</f>
        <v>Կաղամբ /2-րդ եռ/</v>
      </c>
      <c r="B39">
        <f>'Տեխնիկական բնութագիր'!D43</f>
        <v>3221450</v>
      </c>
      <c r="C39">
        <f>'gnman jamanakcujc'!I43</f>
        <v>350</v>
      </c>
      <c r="D39" t="str">
        <f>'gnman jamanakcujc'!C43</f>
        <v>կգ</v>
      </c>
    </row>
    <row r="40" spans="1:4">
      <c r="A40" t="str">
        <f>'Տեխնիկական բնութագիր'!B44</f>
        <v>Հնդկաձավար</v>
      </c>
      <c r="B40">
        <f>'Տեխնիկական բնութագիր'!D44</f>
        <v>15616000</v>
      </c>
      <c r="C40">
        <f>'gnman jamanakcujc'!I44</f>
        <v>600</v>
      </c>
      <c r="D40" t="str">
        <f>'gnman jamanakcujc'!C44</f>
        <v>կգ</v>
      </c>
    </row>
    <row r="41" spans="1:4">
      <c r="A41" t="str">
        <f>'Տեխնիկական բնութագիր'!B45</f>
        <v>Հաճարաձավար</v>
      </c>
      <c r="B41">
        <f>'Տեխնիկական բնութագիր'!D45</f>
        <v>15619000</v>
      </c>
      <c r="C41">
        <f>'gnman jamanakcujc'!I45</f>
        <v>200</v>
      </c>
      <c r="D41" t="str">
        <f>'gnman jamanakcujc'!C45</f>
        <v>կգ</v>
      </c>
    </row>
    <row r="42" spans="1:4">
      <c r="A42" t="str">
        <f>'Տեխնիկական բնութագիր'!B46</f>
        <v>Մակարոնեղեն</v>
      </c>
      <c r="B42">
        <f>'Տեխնիկական բնութագիր'!D46</f>
        <v>15851100</v>
      </c>
      <c r="C42">
        <f>'gnman jamanakcujc'!I46</f>
        <v>600</v>
      </c>
      <c r="D42" t="str">
        <f>'gnman jamanakcujc'!C46</f>
        <v>կգ</v>
      </c>
    </row>
    <row r="43" spans="1:4">
      <c r="A43" t="str">
        <f>'Տեխնիկական բնութագիր'!B47</f>
        <v>Մածուն</v>
      </c>
      <c r="B43">
        <f>'Տեխնիկական բնութագիր'!D47</f>
        <v>15551600</v>
      </c>
      <c r="C43">
        <f>'gnman jamanakcujc'!I47</f>
        <v>640</v>
      </c>
      <c r="D43" t="str">
        <f>'gnman jamanakcujc'!C47</f>
        <v>տուփ</v>
      </c>
    </row>
    <row r="44" spans="1:4">
      <c r="A44" t="str">
        <f>'Տեխնիկական բնութագիր'!B48</f>
        <v>մարմելադ</v>
      </c>
      <c r="B44">
        <f>'Տեխնիկական բնութագիր'!D48</f>
        <v>15332240</v>
      </c>
      <c r="C44">
        <f>'gnman jamanakcujc'!I48</f>
        <v>100</v>
      </c>
      <c r="D44" t="str">
        <f>'gnman jamanakcujc'!C48</f>
        <v>կգ</v>
      </c>
    </row>
    <row r="45" spans="1:4">
      <c r="A45" t="str">
        <f>'Տեխնիկական բնութագիր'!B49</f>
        <v>Մրգահյութ</v>
      </c>
      <c r="B45">
        <f>'Տեխնիկական բնութագիր'!D49</f>
        <v>15321000</v>
      </c>
      <c r="C45">
        <f>'gnman jamanakcujc'!I49</f>
        <v>80</v>
      </c>
      <c r="D45" t="str">
        <f>'gnman jamanakcujc'!C49</f>
        <v>լիտր</v>
      </c>
    </row>
    <row r="46" spans="1:4">
      <c r="A46" t="str">
        <f>'Տեխնիկական բնութագիր'!B50</f>
        <v>մուրաբա</v>
      </c>
      <c r="B46">
        <f>'Տեխնիկական բնութագիր'!D50</f>
        <v>15332230</v>
      </c>
      <c r="C46">
        <f>'gnman jamanakcujc'!I50</f>
        <v>60</v>
      </c>
      <c r="D46" t="str">
        <f>'gnman jamanakcujc'!C50</f>
        <v>կգ</v>
      </c>
    </row>
    <row r="47" spans="1:4">
      <c r="A47" t="str">
        <f>'Տեխնիկական բնութագիր'!B51</f>
        <v>Մանդարին 1-ին և 4-րդ եռ</v>
      </c>
      <c r="B47">
        <f>'Տեխնիկական բնութագիր'!D51</f>
        <v>3222121</v>
      </c>
      <c r="C47">
        <f>'gnman jamanakcujc'!I51</f>
        <v>90</v>
      </c>
      <c r="D47" t="str">
        <f>'gnman jamanakcujc'!C51</f>
        <v>կգ</v>
      </c>
    </row>
    <row r="48" spans="1:4">
      <c r="A48" t="str">
        <f>'Տեխնիկական բնութագիր'!B52</f>
        <v>Նարինջ 1-ին և 4-րդ եռ</v>
      </c>
      <c r="B48">
        <f>'Տեխնիկական բնութագիր'!D52</f>
        <v>3222119</v>
      </c>
      <c r="C48">
        <f>'gnman jamanakcujc'!I52</f>
        <v>100</v>
      </c>
      <c r="D48" t="str">
        <f>'gnman jamanakcujc'!C52</f>
        <v>կգ</v>
      </c>
    </row>
    <row r="49" spans="1:4">
      <c r="A49" t="str">
        <f>'Տեխնիկական բնութագիր'!B53</f>
        <v>Շաքարավազ</v>
      </c>
      <c r="B49">
        <f>'Տեխնիկական բնութագիր'!D53</f>
        <v>15831000</v>
      </c>
      <c r="C49">
        <f>'gnman jamanakcujc'!I53</f>
        <v>620</v>
      </c>
      <c r="D49" t="str">
        <f>'gnman jamanakcujc'!C53</f>
        <v>կգ</v>
      </c>
    </row>
    <row r="50" spans="1:4">
      <c r="A50" t="str">
        <f>'Տեխնիկական բնութագիր'!B54</f>
        <v>Շոկոլադապատ կոնֆետ</v>
      </c>
      <c r="B50">
        <f>'Տեխնիկական բնութագիր'!D54</f>
        <v>15842310</v>
      </c>
      <c r="C50">
        <f>'gnman jamanakcujc'!I54</f>
        <v>120</v>
      </c>
      <c r="D50" t="str">
        <f>'gnman jamanakcujc'!C54</f>
        <v>կգ</v>
      </c>
    </row>
    <row r="51" spans="1:4">
      <c r="A51" t="str">
        <f>'Տեխնիկական բնութագիր'!B55</f>
        <v>Ոլոռ /պահածո/</v>
      </c>
      <c r="B51">
        <f>'Տեխնիկական բնութագիր'!D55</f>
        <v>15331180</v>
      </c>
      <c r="C51">
        <f>'gnman jamanakcujc'!I55</f>
        <v>120</v>
      </c>
      <c r="D51" t="str">
        <f>'gnman jamanakcujc'!C55</f>
        <v>տուփ</v>
      </c>
    </row>
    <row r="52" spans="1:4">
      <c r="A52" t="str">
        <f>'Տեխնիկական բնութագիր'!B56</f>
        <v>Ոլոռ</v>
      </c>
      <c r="B52">
        <f>'Տեխնիկական բնութագիր'!D56</f>
        <v>3221117</v>
      </c>
      <c r="C52">
        <f>'gnman jamanakcujc'!I56</f>
        <v>120</v>
      </c>
      <c r="D52" t="str">
        <f>'gnman jamanakcujc'!C56</f>
        <v>կգ</v>
      </c>
    </row>
    <row r="53" spans="1:4">
      <c r="A53" t="str">
        <f>'Տեխնիկական բնութագիր'!B57</f>
        <v>Ոսպ</v>
      </c>
      <c r="B53">
        <f>'Տեխնիկական բնութագիր'!D57</f>
        <v>15331153</v>
      </c>
      <c r="C53">
        <f>'gnman jamanakcujc'!I57</f>
        <v>240</v>
      </c>
      <c r="D53" t="str">
        <f>'gnman jamanakcujc'!C57</f>
        <v>կգ</v>
      </c>
    </row>
    <row r="54" spans="1:4">
      <c r="A54" t="str">
        <f>'Տեխնիկական բնութագիր'!B58</f>
        <v>Չամիչ</v>
      </c>
      <c r="B54">
        <f>'Տեխնիկական բնութագիր'!D58</f>
        <v>15332412</v>
      </c>
      <c r="C54">
        <f>'gnman jamanakcujc'!I58</f>
        <v>50</v>
      </c>
      <c r="D54" t="str">
        <f>'gnman jamanakcujc'!C58</f>
        <v>կգ</v>
      </c>
    </row>
    <row r="55" spans="1:4">
      <c r="A55" t="str">
        <f>'Տեխնիկական բնութագիր'!B59</f>
        <v>Չոր միրգ առանց կորիզի</v>
      </c>
      <c r="B55">
        <f>'Տեխնիկական բնութագիր'!D59</f>
        <v>15332410</v>
      </c>
      <c r="C55">
        <f>'gnman jamanakcujc'!I59</f>
        <v>24</v>
      </c>
      <c r="D55" t="str">
        <f>'gnman jamanakcujc'!C59</f>
        <v>կգ</v>
      </c>
    </row>
    <row r="56" spans="1:4">
      <c r="A56" t="str">
        <f>'Տեխնիկական բնութագիր'!B60</f>
        <v>Քաղցրաբլիթ
 /պրյանիկ/</v>
      </c>
      <c r="B56">
        <f>'Տեխնիկական բնութագիր'!D60</f>
        <v>15821500</v>
      </c>
      <c r="C56">
        <f>'gnman jamanakcujc'!I60</f>
        <v>300</v>
      </c>
      <c r="D56" t="str">
        <f>'gnman jamanakcujc'!C60</f>
        <v>կգ</v>
      </c>
    </row>
    <row r="57" spans="1:4">
      <c r="A57" t="str">
        <f>'Տեխնիկական բնութագիր'!B61</f>
        <v>Ջեմ</v>
      </c>
      <c r="B57" t="str">
        <f>'Տեխնիկական բնութագիր'!D61</f>
        <v>15332290/505</v>
      </c>
      <c r="C57">
        <f>'gnman jamanakcujc'!I61</f>
        <v>80</v>
      </c>
      <c r="D57" t="str">
        <f>'gnman jamanakcujc'!C61</f>
        <v>կգ</v>
      </c>
    </row>
    <row r="58" spans="1:4">
      <c r="A58" t="str">
        <f>'Տեխնիկական բնութագիր'!B62</f>
        <v>Սխտոր</v>
      </c>
      <c r="B58">
        <f>'Տեխնիկական բնութագիր'!D62</f>
        <v>15331165</v>
      </c>
      <c r="C58">
        <f>'gnman jamanakcujc'!I62</f>
        <v>12</v>
      </c>
      <c r="D58" t="str">
        <f>'gnman jamanakcujc'!C62</f>
        <v>կգ</v>
      </c>
    </row>
    <row r="59" spans="1:4">
      <c r="A59" t="str">
        <f>'Տեխնիկական բնութագիր'!B63</f>
        <v>Սոխ</v>
      </c>
      <c r="B59">
        <f>'Տեխնիկական բնութագիր'!D63</f>
        <v>3221111</v>
      </c>
      <c r="C59">
        <f>'gnman jamanakcujc'!I63</f>
        <v>360</v>
      </c>
      <c r="D59" t="str">
        <f>'gnman jamanakcujc'!C63</f>
        <v>կգ</v>
      </c>
    </row>
    <row r="60" spans="1:4">
      <c r="A60" t="str">
        <f>'Տեխնիկական բնութագիր'!B64</f>
        <v>Սալոր 3-րդ եռ</v>
      </c>
      <c r="B60">
        <f>'Տեխնիկական բնութագիր'!D64</f>
        <v>3222134</v>
      </c>
      <c r="C60">
        <f>'gnman jamanakcujc'!I64</f>
        <v>45</v>
      </c>
      <c r="D60" t="str">
        <f>'gnman jamanakcujc'!C64</f>
        <v>կգ</v>
      </c>
    </row>
    <row r="61" spans="1:4">
      <c r="A61" t="str">
        <f>'Տեխնիկական բնութագիր'!B65</f>
        <v xml:space="preserve">Սոդա </v>
      </c>
      <c r="B61">
        <f>'Տեխնիկական բնութագիր'!D65</f>
        <v>15872600</v>
      </c>
      <c r="C61">
        <f>'gnman jamanakcujc'!I65</f>
        <v>120</v>
      </c>
      <c r="D61" t="str">
        <f>'gnman jamanakcujc'!C65</f>
        <v>կգ</v>
      </c>
    </row>
    <row r="62" spans="1:4">
      <c r="A62" t="str">
        <f>'Տեխնիկական բնութագիր'!B66</f>
        <v>սերկեֆիլ</v>
      </c>
      <c r="B62">
        <f>'Տեխնիկական բնութագիր'!D66</f>
        <v>15300000</v>
      </c>
      <c r="C62">
        <f>'gnman jamanakcujc'!I66</f>
        <v>54</v>
      </c>
      <c r="D62" t="str">
        <f>'gnman jamanakcujc'!C66</f>
        <v>կգ</v>
      </c>
    </row>
    <row r="63" spans="1:4">
      <c r="A63" t="str">
        <f>'Տեխնիկական բնութագիր'!B67</f>
        <v xml:space="preserve">Վանիլին </v>
      </c>
      <c r="B63">
        <f>'Տեխնիկական բնութագիր'!D67</f>
        <v>15871257</v>
      </c>
      <c r="C63">
        <f>'gnman jamanakcujc'!I67</f>
        <v>120</v>
      </c>
      <c r="D63" t="str">
        <f>'gnman jamanakcujc'!C67</f>
        <v>տուփ</v>
      </c>
    </row>
    <row r="64" spans="1:4">
      <c r="A64" t="str">
        <f>'Տեխնիկական բնութագիր'!B68</f>
        <v xml:space="preserve">Վարսակի փաթիլներ </v>
      </c>
      <c r="B64" t="str">
        <f>'Տեխնիկական բնութագիր'!D68</f>
        <v>15613350/503</v>
      </c>
      <c r="C64">
        <f>'gnman jamanakcujc'!I68</f>
        <v>120</v>
      </c>
      <c r="D64" t="str">
        <f>'gnman jamanakcujc'!C68</f>
        <v>կգ</v>
      </c>
    </row>
    <row r="65" spans="1:4">
      <c r="A65" t="str">
        <f>'Տեխնիկական բնութագիր'!B69</f>
        <v>Վաֆլի</v>
      </c>
      <c r="B65">
        <f>'Տեխնիկական բնութագիր'!D69</f>
        <v>15821500</v>
      </c>
      <c r="C65">
        <f>'gnman jamanakcujc'!I69</f>
        <v>120</v>
      </c>
      <c r="D65" t="str">
        <f>'gnman jamanakcujc'!C69</f>
        <v>կգ</v>
      </c>
    </row>
    <row r="66" spans="1:4">
      <c r="A66" t="str">
        <f>'Տեխնիկական բնութագիր'!B70</f>
        <v>Վարունգ 1-ին և 4-րդ</v>
      </c>
      <c r="B66">
        <f>'Տեխնիկական բնութագիր'!D70</f>
        <v>3221124</v>
      </c>
      <c r="C66">
        <f>'gnman jamanakcujc'!I70</f>
        <v>30</v>
      </c>
      <c r="D66" t="str">
        <f>'gnman jamanakcujc'!C70</f>
        <v>կգ</v>
      </c>
    </row>
    <row r="67" spans="1:4">
      <c r="A67" t="str">
        <f>'Տեխնիկական բնութագիր'!B71</f>
        <v>Վարունգ 2-րդ եռ</v>
      </c>
      <c r="B67">
        <f>'Տեխնիկական բնութագիր'!D71</f>
        <v>3221124</v>
      </c>
      <c r="C67">
        <f>'gnman jamanakcujc'!I71</f>
        <v>30</v>
      </c>
      <c r="D67" t="str">
        <f>'gnman jamanakcujc'!C71</f>
        <v>կգ</v>
      </c>
    </row>
    <row r="68" spans="1:4">
      <c r="A68" t="str">
        <f>'Տեխնիկական բնութագիր'!B72</f>
        <v>Վարունգ 3-րդ եռ</v>
      </c>
      <c r="B68">
        <f>'Տեխնիկական բնութագիր'!D72</f>
        <v>3221124</v>
      </c>
      <c r="C68">
        <f>'gnman jamanakcujc'!I72</f>
        <v>30</v>
      </c>
      <c r="D68" t="str">
        <f>'gnman jamanakcujc'!C72</f>
        <v>կգ</v>
      </c>
    </row>
    <row r="69" spans="1:4">
      <c r="A69" t="str">
        <f>'Տեխնիկական բնութագիր'!B73</f>
        <v xml:space="preserve">Վարունգ 4-րդ </v>
      </c>
      <c r="B69">
        <f>'Տեխնիկական բնութագիր'!D73</f>
        <v>3221124</v>
      </c>
      <c r="C69">
        <f>'gnman jamanakcujc'!I73</f>
        <v>30</v>
      </c>
      <c r="D69" t="str">
        <f>'gnman jamanakcujc'!C73</f>
        <v>կգ</v>
      </c>
    </row>
    <row r="70" spans="1:4">
      <c r="A70" t="str">
        <f>'Տեխնիկական բնութագիր'!B74</f>
        <v>Վերմիշել</v>
      </c>
      <c r="B70">
        <f>'Տեխնիկական բնութագիր'!D74</f>
        <v>15851100</v>
      </c>
      <c r="C70">
        <f>'gnman jamanakcujc'!I74</f>
        <v>600</v>
      </c>
      <c r="D70" t="str">
        <f>'gnman jamanakcujc'!C74</f>
        <v>կգ</v>
      </c>
    </row>
    <row r="71" spans="1:4">
      <c r="A71" t="str">
        <f>'Տեխնիկական բնութագիր'!B75</f>
        <v>Տաքդեղ /պղպեղ/</v>
      </c>
      <c r="B71">
        <f>'Տեխնիկական բնութագիր'!D75</f>
        <v>15331170</v>
      </c>
      <c r="C71">
        <f>'gnman jamanakcujc'!I75</f>
        <v>20</v>
      </c>
      <c r="D71" t="str">
        <f>'gnman jamanakcujc'!C75</f>
        <v>կգ</v>
      </c>
    </row>
    <row r="72" spans="1:4">
      <c r="A72" t="str">
        <f>'Տեխնիկական բնութագիր'!B76</f>
        <v>Տոմատի մածուկ</v>
      </c>
      <c r="B72">
        <f>'Տեխնիկական բնութագիր'!D76</f>
        <v>15333100</v>
      </c>
      <c r="C72">
        <f>'gnman jamanakcujc'!I76</f>
        <v>60</v>
      </c>
      <c r="D72" t="str">
        <f>'gnman jamanakcujc'!C76</f>
        <v>կգ</v>
      </c>
    </row>
    <row r="73" spans="1:4">
      <c r="A73" t="str">
        <f>'Տեխնիկական բնութագիր'!B77</f>
        <v xml:space="preserve">Քացախաթթու </v>
      </c>
      <c r="B73">
        <f>'Տեխնիկական բնութագիր'!D77</f>
        <v>15871100</v>
      </c>
      <c r="C73">
        <f>'gnman jamanakcujc'!I77</f>
        <v>20</v>
      </c>
      <c r="D73" t="str">
        <f>'gnman jamanakcujc'!C77</f>
        <v>լիտր</v>
      </c>
    </row>
    <row r="74" spans="1:4">
      <c r="A74" t="str">
        <f>'Տեխնիկական բնութագիր'!B78</f>
        <v>Ցորենաձավար</v>
      </c>
      <c r="B74">
        <f>'Տեխնիկական բնութագիր'!D78</f>
        <v>15617000</v>
      </c>
      <c r="C74">
        <f>'gnman jamanakcujc'!I78</f>
        <v>160</v>
      </c>
      <c r="D74" t="str">
        <f>'gnman jamanakcujc'!C78</f>
        <v>կգ</v>
      </c>
    </row>
    <row r="75" spans="1:4">
      <c r="A75" t="str">
        <f>'Տեխնիկական բնութագիր'!B79</f>
        <v>Թխվածքաբլիթ</v>
      </c>
      <c r="B75">
        <f>'Տեխնիկական բնութագիր'!D79</f>
        <v>15821500</v>
      </c>
      <c r="C75">
        <f>'gnman jamanakcujc'!I79</f>
        <v>160</v>
      </c>
      <c r="D75" t="str">
        <f>'gnman jamanakcujc'!C79</f>
        <v>կգ</v>
      </c>
    </row>
    <row r="76" spans="1:4">
      <c r="A76" t="str">
        <f>'Տեխնիկական բնութագիր'!B80</f>
        <v xml:space="preserve">Թթվասեր </v>
      </c>
      <c r="B76">
        <f>'Տեխնիկական բնութագիր'!D80</f>
        <v>15512000</v>
      </c>
      <c r="C76">
        <f>'gnman jamanakcujc'!I80</f>
        <v>720</v>
      </c>
      <c r="D76" t="str">
        <f>'gnman jamanakcujc'!C80</f>
        <v>տուփ</v>
      </c>
    </row>
    <row r="77" spans="1:4">
      <c r="A77" t="str">
        <f>'Տեխնիկական բնութագիր'!B81</f>
        <v xml:space="preserve">Կարագ </v>
      </c>
      <c r="B77">
        <f>'Տեխնիկական բնութագիր'!D81</f>
        <v>15531100</v>
      </c>
      <c r="C77">
        <f>'gnman jamanakcujc'!I81</f>
        <v>96</v>
      </c>
      <c r="D77" t="str">
        <f>'gnman jamanakcujc'!C81</f>
        <v>կգ</v>
      </c>
    </row>
    <row r="78" spans="1:4">
      <c r="A78" t="str">
        <f>'Տեխնիկական բնութագիր'!B82</f>
        <v>Կաթնաշոռ</v>
      </c>
      <c r="B78">
        <f>'Տեխնիկական բնութագիր'!D82</f>
        <v>15542100</v>
      </c>
      <c r="C78">
        <f>'gnman jamanakcujc'!I82</f>
        <v>720</v>
      </c>
      <c r="D78" t="str">
        <f>'gnman jamanakcujc'!C82</f>
        <v>տուփ</v>
      </c>
    </row>
    <row r="79" spans="1:4">
      <c r="A79" t="str">
        <f>'Տեխնիկական բնութագիր'!B83</f>
        <v>լավաշ</v>
      </c>
      <c r="B79">
        <f>'Տեխնիկական բնութագիր'!D83</f>
        <v>15612500</v>
      </c>
      <c r="C79">
        <f>'gnman jamanakcujc'!I83</f>
        <v>144</v>
      </c>
      <c r="D79" t="str">
        <f>'gnman jamanakcujc'!C83</f>
        <v>կգ</v>
      </c>
    </row>
    <row r="80" spans="1:4">
      <c r="A80" t="str">
        <f>'Տեխնիկական բնութագիր'!B84</f>
        <v>Կաթ/թղթե տարայով/</v>
      </c>
      <c r="B80">
        <f>'Տեխնիկական բնութագիր'!D84</f>
        <v>15511100</v>
      </c>
      <c r="C80">
        <f>'gnman jamanakcujc'!I84</f>
        <v>600</v>
      </c>
      <c r="D80" t="str">
        <f>'gnman jamanakcujc'!C84</f>
        <v>լիտր</v>
      </c>
    </row>
    <row r="81" spans="1:4">
      <c r="A81" t="str">
        <f>'Տեխնիկական բնութագիր'!B85</f>
        <v>Հաց</v>
      </c>
      <c r="B81">
        <f>'Տեխնիկական բնութագիր'!D85</f>
        <v>15811100</v>
      </c>
      <c r="C81">
        <f>'gnman jamanakcujc'!I85</f>
        <v>3100</v>
      </c>
      <c r="D81" t="str">
        <f>'gnman jamanakcujc'!C85</f>
        <v>կգ</v>
      </c>
    </row>
    <row r="82" spans="1:4">
      <c r="A82" t="str">
        <f>'Տեխնիկական բնութագիր'!B86</f>
        <v>Թռչնամիս /Հավի բդիկ/</v>
      </c>
      <c r="B82">
        <f>'Տեխնիկական բնութագիր'!D86</f>
        <v>15112150</v>
      </c>
      <c r="C82">
        <f>'gnman jamanakcujc'!I86</f>
        <v>180</v>
      </c>
      <c r="D82" t="str">
        <f>'gnman jamanakcujc'!C86</f>
        <v>կգ</v>
      </c>
    </row>
    <row r="83" spans="1:4">
      <c r="A83" t="str">
        <f>'Տեխնիկական բնութագիր'!B87</f>
        <v>Թռչնամիս /Հավի կրծքամիս/</v>
      </c>
      <c r="B83">
        <f>'Տեխնիկական բնութագիր'!D87</f>
        <v>15112150</v>
      </c>
      <c r="C83">
        <f>'gnman jamanakcujc'!I87</f>
        <v>300</v>
      </c>
      <c r="D83" t="str">
        <f>'gnman jamanakcujc'!C87</f>
        <v>կգ</v>
      </c>
    </row>
    <row r="84" spans="1:4">
      <c r="A84" t="str">
        <f>'Տեխնիկական բնութագիր'!B88</f>
        <v>Թռչնամիս /Հավի ազդր/</v>
      </c>
      <c r="B84">
        <f>'Տեխնիկական բնութագիր'!D88</f>
        <v>15112150</v>
      </c>
      <c r="C84">
        <f>'gnman jamanakcujc'!I88</f>
        <v>200</v>
      </c>
      <c r="D84" t="str">
        <f>'gnman jamanakcujc'!C88</f>
        <v>կգ</v>
      </c>
    </row>
    <row r="85" spans="1:4">
      <c r="A85" t="str">
        <f>'Տեխնիկական բնութագիր'!B89</f>
        <v>Հավի ձու</v>
      </c>
      <c r="B85">
        <f>'Տեխնիկական բնութագիր'!D89</f>
        <v>3142510</v>
      </c>
      <c r="C85">
        <f>'gnman jamanakcujc'!I89</f>
        <v>4400</v>
      </c>
      <c r="D85" t="str">
        <f>'gnman jamanakcujc'!C89</f>
        <v>հատ</v>
      </c>
    </row>
    <row r="86" spans="1:4">
      <c r="A86" t="str">
        <f>'Տեխնիկական բնութագիր'!B90</f>
        <v>հալվա</v>
      </c>
      <c r="B86">
        <f>'Տեխնիկական բնութագիր'!D90</f>
        <v>15831710</v>
      </c>
      <c r="C86">
        <f>'gnman jamanakcujc'!I90</f>
        <v>72</v>
      </c>
      <c r="D86" t="str">
        <f>'gnman jamanakcujc'!C90</f>
        <v>կգ</v>
      </c>
    </row>
    <row r="87" spans="1:4">
      <c r="A87" t="str">
        <f>'Տեխնիկական բնութագիր'!B91</f>
        <v>հալած յուղ</v>
      </c>
      <c r="B87">
        <f>'Տեխնիկական բնութագիր'!D91</f>
        <v>15531100</v>
      </c>
      <c r="C87">
        <f>'gnman jamanakcujc'!I91</f>
        <v>240</v>
      </c>
      <c r="D87" t="str">
        <f>'gnman jamanakcujc'!C91</f>
        <v>կգ</v>
      </c>
    </row>
    <row r="88" spans="1:4">
      <c r="A88" t="str">
        <f>'Տեխնիկական բնութագիր'!B92</f>
        <v>ձուկ</v>
      </c>
      <c r="B88">
        <f>'Տեխնիկական բնութագիր'!D92</f>
        <v>3311112</v>
      </c>
      <c r="C88">
        <f>'gnman jamanakcujc'!I92</f>
        <v>60</v>
      </c>
      <c r="D88" t="str">
        <f>'gnman jamanakcujc'!C92</f>
        <v>կգ</v>
      </c>
    </row>
    <row r="89" spans="1:4">
      <c r="A89" t="str">
        <f>'Տեխնիկական բնութագիր'!B93</f>
        <v>շոկոլադապատ կոնֆետ /սուֆլե/</v>
      </c>
      <c r="B89">
        <f>'Տեխնիկական բնութագիր'!D93</f>
        <v>15842310</v>
      </c>
      <c r="C89">
        <f>'gnman jamanakcujc'!I93</f>
        <v>100</v>
      </c>
      <c r="D89" t="str">
        <f>'gnman jamanakcujc'!C93</f>
        <v>կգ</v>
      </c>
    </row>
    <row r="90" spans="1:4">
      <c r="A90" t="str">
        <f>'Տեխնիկական բնութագիր'!B94</f>
        <v>շոկոլադապատ զեֆիռ</v>
      </c>
      <c r="B90">
        <f>'Տեխնիկական բնութագիր'!D94</f>
        <v>15842310</v>
      </c>
      <c r="C90">
        <f>'gnman jamanakcujc'!I94</f>
        <v>120</v>
      </c>
      <c r="D90" t="str">
        <f>'gnman jamanakcujc'!C94</f>
        <v>կգ</v>
      </c>
    </row>
    <row r="91" spans="1:4">
      <c r="A91" t="str">
        <f>'Տեխնիկական բնութագիր'!B95</f>
        <v>շոկոլադե կրեմ</v>
      </c>
      <c r="B91">
        <f>'Տեխնիկական բնութագիր'!D95</f>
        <v>15842310</v>
      </c>
      <c r="C91">
        <f>'gnman jamanakcujc'!I95</f>
        <v>48</v>
      </c>
      <c r="D91" t="str">
        <f>'gnman jamanakcujc'!C95</f>
        <v>տուփ</v>
      </c>
    </row>
    <row r="92" spans="1:4">
      <c r="A92" t="str">
        <f>'Տեխնիկական բնութագիր'!B96</f>
        <v>Չորաբլիթ</v>
      </c>
      <c r="B92">
        <f>'Տեխնիկական բնութագիր'!D96</f>
        <v>15821400</v>
      </c>
      <c r="C92">
        <f>'gnman jamanakcujc'!I96</f>
        <v>180</v>
      </c>
      <c r="D92" t="str">
        <f>'gnman jamanakcujc'!C96</f>
        <v>կգ</v>
      </c>
    </row>
    <row r="93" spans="1:4">
      <c r="A93" t="str">
        <f>'Տեխնիկական բնութագիր'!B97</f>
        <v>ռեհան</v>
      </c>
      <c r="B93">
        <f>'Տեխնիկական բնութագիր'!D97</f>
        <v>15331167</v>
      </c>
      <c r="C93">
        <f>'gnman jamanakcujc'!I97</f>
        <v>40</v>
      </c>
      <c r="D93" t="str">
        <f>'gnman jamanakcujc'!C97</f>
        <v>կապ</v>
      </c>
    </row>
    <row r="94" spans="1:4">
      <c r="A94" t="str">
        <f>'Տեխնիկական բնութագիր'!B98</f>
        <v>պաքսիմատ</v>
      </c>
      <c r="B94">
        <f>'Տեխնիկական բնութագիր'!D98</f>
        <v>15811100</v>
      </c>
      <c r="C94">
        <f>'gnman jamanakcujc'!I98</f>
        <v>24</v>
      </c>
      <c r="D94" t="str">
        <f>'gnman jamanakcujc'!C98</f>
        <v>կգ</v>
      </c>
    </row>
    <row r="95" spans="1:4">
      <c r="A95" t="str">
        <f>'Տեխնիկական բնութագիր'!B99</f>
        <v>Պանիր /Լոռի/</v>
      </c>
      <c r="B95">
        <f>'Տեխնիկական բնութագիր'!D99</f>
        <v>15541100</v>
      </c>
      <c r="C95">
        <f>'gnman jamanakcujc'!I99</f>
        <v>120</v>
      </c>
      <c r="D95" t="str">
        <f>'gnman jamanakcujc'!C99</f>
        <v>կգ</v>
      </c>
    </row>
    <row r="96" spans="1:4">
      <c r="A96" t="str">
        <f>'Տեխնիկական բնութագիր'!B100</f>
        <v>Պանրիկ</v>
      </c>
      <c r="B96">
        <f>'Տեխնիկական բնութագիր'!D100</f>
        <v>15512110</v>
      </c>
      <c r="C96">
        <f>'gnman jamanakcujc'!I100</f>
        <v>1560</v>
      </c>
      <c r="D96" t="str">
        <f>'gnman jamanakcujc'!C100</f>
        <v>հատ</v>
      </c>
    </row>
    <row r="97" spans="1:4">
      <c r="A97" t="str">
        <f>'Տեխնիկական բնութագիր'!B101</f>
        <v xml:space="preserve">Տավարի միս </v>
      </c>
      <c r="B97">
        <f>'Տեխնիկական բնութագիր'!D101</f>
        <v>15111120</v>
      </c>
      <c r="C97">
        <f>'gnman jamanakcujc'!I101</f>
        <v>300</v>
      </c>
      <c r="D97" t="str">
        <f>'gnman jamanakcujc'!C101</f>
        <v>կգ</v>
      </c>
    </row>
    <row r="98" spans="1:4">
      <c r="A98" t="str">
        <f>'Տեխնիկական բնութագիր'!B102</f>
        <v>կարմիր պղպեղ աղացած</v>
      </c>
      <c r="B98">
        <f>'Տեխնիկական բնութագիր'!D102</f>
        <v>15898000</v>
      </c>
      <c r="C98">
        <f>'gnman jamanakcujc'!I102</f>
        <v>36</v>
      </c>
      <c r="D98" t="str">
        <f>'gnman jamanakcujc'!C102</f>
        <v>կգ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gnman jamanakcujc</vt:lpstr>
      <vt:lpstr>plan 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2019-11-26T12:33:39Z</dcterms:modified>
</cp:coreProperties>
</file>